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"/>
    </mc:Choice>
  </mc:AlternateContent>
  <bookViews>
    <workbookView xWindow="0" yWindow="0" windowWidth="28800" windowHeight="12795" firstSheet="17" activeTab="24"/>
  </bookViews>
  <sheets>
    <sheet name="Het Christal" sheetId="1" r:id="rId1"/>
    <sheet name="De Akker" sheetId="2" r:id="rId2"/>
    <sheet name="De Cirkel" sheetId="3" r:id="rId3"/>
    <sheet name="De Driemaster" sheetId="4" r:id="rId4"/>
    <sheet name="De Halm" sheetId="5" r:id="rId5"/>
    <sheet name="De Morgenster" sheetId="6" r:id="rId6"/>
    <sheet name="De Rank" sheetId="7" r:id="rId7"/>
    <sheet name="De Tamboerijn" sheetId="8" r:id="rId8"/>
    <sheet name="De Triangel (Jukveld)" sheetId="9" r:id="rId9"/>
    <sheet name="De Triangel (Bongerd)" sheetId="10" r:id="rId10"/>
    <sheet name="De Wegwijzer" sheetId="11" r:id="rId11"/>
    <sheet name="De Wissel" sheetId="12" r:id="rId12"/>
    <sheet name="Het Anker" sheetId="13" r:id="rId13"/>
    <sheet name="Het Kompas" sheetId="14" r:id="rId14"/>
    <sheet name="Het Mozaïek" sheetId="15" r:id="rId15"/>
    <sheet name="Kleurrijk" sheetId="16" r:id="rId16"/>
    <sheet name="Koningin Beatrix" sheetId="17" r:id="rId17"/>
    <sheet name="De Lichtlijn" sheetId="18" r:id="rId18"/>
    <sheet name="De lichtwijzer" sheetId="19" r:id="rId19"/>
    <sheet name="Regenboog" sheetId="20" r:id="rId20"/>
    <sheet name="Sterrenpacht" sheetId="21" r:id="rId21"/>
    <sheet name="Veerkracht" sheetId="22" r:id="rId22"/>
    <sheet name="Wegwijzer (Van Karnebeekpad)" sheetId="23" r:id="rId23"/>
    <sheet name="Wereldwijs" sheetId="24" r:id="rId24"/>
    <sheet name="Wingerd" sheetId="25" r:id="rId2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5" l="1"/>
  <c r="F37" i="14"/>
  <c r="J24" i="12"/>
  <c r="I18" i="12"/>
  <c r="G38" i="10"/>
  <c r="I10" i="25"/>
  <c r="I75" i="25"/>
  <c r="D59" i="25"/>
  <c r="D42" i="24"/>
  <c r="D46" i="23"/>
  <c r="D53" i="22"/>
  <c r="D53" i="21"/>
  <c r="D43" i="20"/>
  <c r="I35" i="19"/>
  <c r="D35" i="19"/>
  <c r="D35" i="18"/>
  <c r="D64" i="17" l="1"/>
  <c r="D55" i="16" l="1"/>
  <c r="I15" i="15"/>
  <c r="D24" i="15"/>
  <c r="D35" i="14"/>
  <c r="I33" i="14"/>
  <c r="D36" i="13"/>
  <c r="D34" i="12"/>
  <c r="D50" i="11"/>
  <c r="I33" i="10"/>
  <c r="D45" i="10"/>
  <c r="D34" i="9"/>
  <c r="I18" i="8"/>
  <c r="D32" i="8"/>
  <c r="D28" i="7"/>
  <c r="D34" i="6"/>
  <c r="D37" i="5"/>
  <c r="D30" i="4"/>
  <c r="D26" i="3"/>
  <c r="I26" i="2"/>
  <c r="D25" i="2"/>
  <c r="D26" i="2" l="1"/>
  <c r="D36" i="1"/>
</calcChain>
</file>

<file path=xl/sharedStrings.xml><?xml version="1.0" encoding="utf-8"?>
<sst xmlns="http://schemas.openxmlformats.org/spreadsheetml/2006/main" count="2238" uniqueCount="503">
  <si>
    <t>Nr.</t>
  </si>
  <si>
    <t>Ruimtesoort</t>
  </si>
  <si>
    <t>Vloersoort</t>
  </si>
  <si>
    <t>001</t>
  </si>
  <si>
    <t>lokaal</t>
  </si>
  <si>
    <t>002</t>
  </si>
  <si>
    <t>003</t>
  </si>
  <si>
    <t>toilet</t>
  </si>
  <si>
    <t>004</t>
  </si>
  <si>
    <t>gang</t>
  </si>
  <si>
    <t>005</t>
  </si>
  <si>
    <t>006</t>
  </si>
  <si>
    <t>007</t>
  </si>
  <si>
    <t>008</t>
  </si>
  <si>
    <t>009</t>
  </si>
  <si>
    <t>010</t>
  </si>
  <si>
    <t>011</t>
  </si>
  <si>
    <t>012</t>
  </si>
  <si>
    <t>entree</t>
  </si>
  <si>
    <t>013</t>
  </si>
  <si>
    <t>trappenhuis</t>
  </si>
  <si>
    <t>014</t>
  </si>
  <si>
    <t>015</t>
  </si>
  <si>
    <t>016</t>
  </si>
  <si>
    <t>017</t>
  </si>
  <si>
    <t>018</t>
  </si>
  <si>
    <t>019</t>
  </si>
  <si>
    <t>speellokaal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</si>
  <si>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</si>
  <si>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</si>
  <si>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</si>
  <si>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</si>
  <si>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</si>
  <si>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</si>
  <si>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</si>
  <si>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</si>
  <si>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</si>
  <si>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TOTAAL:</t>
  </si>
  <si>
    <t>Het christal</t>
  </si>
  <si>
    <t>Begane grond</t>
  </si>
  <si>
    <t>berging</t>
  </si>
  <si>
    <t>tocht portaal</t>
  </si>
  <si>
    <t>gas</t>
  </si>
  <si>
    <t>meterkast</t>
  </si>
  <si>
    <t>werklokaal 2</t>
  </si>
  <si>
    <t>berging (leermiddelen)</t>
  </si>
  <si>
    <t>keuken</t>
  </si>
  <si>
    <t>012a</t>
  </si>
  <si>
    <t>personeels ruimte</t>
  </si>
  <si>
    <t>repro ruimte</t>
  </si>
  <si>
    <t>werkkast</t>
  </si>
  <si>
    <t>hal</t>
  </si>
  <si>
    <t>CV</t>
  </si>
  <si>
    <t>Personeels toilet</t>
  </si>
  <si>
    <t>test ruimte?</t>
  </si>
  <si>
    <t>Heren Toilet</t>
  </si>
  <si>
    <t>Dames Toilet</t>
  </si>
  <si>
    <t>directie</t>
  </si>
  <si>
    <t>lokaal 7</t>
  </si>
  <si>
    <t>lokaal 6</t>
  </si>
  <si>
    <t>werklokaal 5</t>
  </si>
  <si>
    <t>werklokaal 4</t>
  </si>
  <si>
    <t>029</t>
  </si>
  <si>
    <t>werklokaal 3</t>
  </si>
  <si>
    <t>030</t>
  </si>
  <si>
    <t>gemeenschappelijke ruimte</t>
  </si>
  <si>
    <t>Oppervlak m2</t>
  </si>
  <si>
    <t>031</t>
  </si>
  <si>
    <t>buiten berging</t>
  </si>
  <si>
    <t>De Akker</t>
  </si>
  <si>
    <t>kamer</t>
  </si>
  <si>
    <t>pantry</t>
  </si>
  <si>
    <t>1e verdieping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</si>
  <si>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</si>
  <si>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</si>
  <si>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</si>
  <si>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</si>
  <si>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</si>
  <si>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</si>
  <si>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</si>
  <si>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</si>
  <si>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</si>
  <si>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MIVA toilet</t>
  </si>
  <si>
    <t>1.10</t>
  </si>
  <si>
    <t>1.11</t>
  </si>
  <si>
    <t>1.12</t>
  </si>
  <si>
    <t>1.13</t>
  </si>
  <si>
    <t>1.14</t>
  </si>
  <si>
    <t>1.15</t>
  </si>
  <si>
    <t>1.16</t>
  </si>
  <si>
    <t>De Cirkel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</si>
  <si>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</si>
  <si>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</si>
  <si>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</si>
  <si>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</si>
  <si>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</si>
  <si>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</si>
  <si>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</si>
  <si>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</si>
  <si>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</si>
  <si>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</si>
  <si>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</si>
  <si>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</si>
  <si>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</si>
  <si>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</si>
  <si>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</si>
  <si>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</si>
  <si>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</si>
  <si>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</si>
  <si>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</si>
  <si>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</si>
  <si>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</si>
  <si>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kopieer ruimte</t>
  </si>
  <si>
    <t>handvaardigheid lokaal</t>
  </si>
  <si>
    <t>lokaal 1</t>
  </si>
  <si>
    <t>lokaal 2</t>
  </si>
  <si>
    <t>lokaal 3</t>
  </si>
  <si>
    <t>lokaal 4</t>
  </si>
  <si>
    <t>logopedie</t>
  </si>
  <si>
    <t>groeps ruimte</t>
  </si>
  <si>
    <t>0.22</t>
  </si>
  <si>
    <t>interne begeleiding</t>
  </si>
  <si>
    <t>De Driemaster</t>
  </si>
  <si>
    <t>0.23</t>
  </si>
  <si>
    <t>0.24</t>
  </si>
  <si>
    <t>0.25</t>
  </si>
  <si>
    <t>0.26</t>
  </si>
  <si>
    <t>dames toilet</t>
  </si>
  <si>
    <t>kleuter speelruimte</t>
  </si>
  <si>
    <t>speellokaal 5</t>
  </si>
  <si>
    <t>docenten ruimte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</si>
  <si>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</si>
  <si>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</si>
  <si>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</si>
  <si>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</si>
  <si>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</si>
  <si>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</si>
  <si>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</si>
  <si>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</si>
  <si>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</si>
  <si>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</si>
  <si>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</si>
  <si>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</si>
  <si>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</si>
  <si>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</si>
  <si>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</si>
  <si>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</si>
  <si>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</si>
  <si>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</si>
  <si>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</si>
  <si>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</si>
  <si>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</si>
  <si>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</si>
  <si>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</si>
  <si>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</si>
  <si>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</si>
  <si>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</si>
  <si>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gemeeschapsruimte</t>
  </si>
  <si>
    <t>cv</t>
  </si>
  <si>
    <t>podium</t>
  </si>
  <si>
    <t>copyruimte</t>
  </si>
  <si>
    <t>17a</t>
  </si>
  <si>
    <t>teamruimte</t>
  </si>
  <si>
    <t>gymzaal</t>
  </si>
  <si>
    <t>27</t>
  </si>
  <si>
    <t>28</t>
  </si>
  <si>
    <t>29</t>
  </si>
  <si>
    <t>30</t>
  </si>
  <si>
    <t>31</t>
  </si>
  <si>
    <t>32</t>
  </si>
  <si>
    <t>directeur</t>
  </si>
  <si>
    <t>De Halm</t>
  </si>
  <si>
    <t>Begane grond + verdieping</t>
  </si>
  <si>
    <t>De Morgenster</t>
  </si>
  <si>
    <t>lokaal 3 (bovenbouw)</t>
  </si>
  <si>
    <t>0.27</t>
  </si>
  <si>
    <t>0.28</t>
  </si>
  <si>
    <t>0.29</t>
  </si>
  <si>
    <t>0.30</t>
  </si>
  <si>
    <t>0.31</t>
  </si>
  <si>
    <t>0.32</t>
  </si>
  <si>
    <t>0.33</t>
  </si>
  <si>
    <t>lokaal 2 (bovenbouw)</t>
  </si>
  <si>
    <t>lokaal 1 (bovenbouw)</t>
  </si>
  <si>
    <t>lokaal 2 (onderbouw)</t>
  </si>
  <si>
    <t>lokaal 1 (onderbouw)</t>
  </si>
  <si>
    <t>gemeeschappelijke ruimte</t>
  </si>
  <si>
    <t>0.14a</t>
  </si>
  <si>
    <t>personeelsruimte</t>
  </si>
  <si>
    <t>I.R.T. ruimte</t>
  </si>
  <si>
    <t>berging onderbouw</t>
  </si>
  <si>
    <t>berging bovenbouw</t>
  </si>
  <si>
    <t>De Rank</t>
  </si>
  <si>
    <t>patio</t>
  </si>
  <si>
    <t>directie kamer</t>
  </si>
  <si>
    <t>handaardigheids lokaal</t>
  </si>
  <si>
    <t>personeels kamer</t>
  </si>
  <si>
    <t>spreek ruimte</t>
  </si>
  <si>
    <t>lokaal 5</t>
  </si>
  <si>
    <t>computer ruimte</t>
  </si>
  <si>
    <t>0.09a</t>
  </si>
  <si>
    <t>??</t>
  </si>
  <si>
    <t>????</t>
  </si>
  <si>
    <t>berging (speellokaal)</t>
  </si>
  <si>
    <t>berging (buiten)</t>
  </si>
  <si>
    <t>De Tamboerijn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</si>
  <si>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</si>
  <si>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</si>
  <si>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</si>
  <si>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</si>
  <si>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</si>
  <si>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</si>
  <si>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</si>
  <si>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</si>
  <si>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</si>
  <si>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</si>
  <si>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</si>
  <si>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handvaardigheid ruimte</t>
  </si>
  <si>
    <t>De Triangel</t>
  </si>
  <si>
    <t>lokaal (bovenbouw)</t>
  </si>
  <si>
    <t>handvaardigheids lokaal</t>
  </si>
  <si>
    <t>gemeenschaps ruimte</t>
  </si>
  <si>
    <t>0.04a</t>
  </si>
  <si>
    <t>0.04b</t>
  </si>
  <si>
    <t>gas ruimte</t>
  </si>
  <si>
    <t>berging (toestel)</t>
  </si>
  <si>
    <t>berging (lesmateriaal)</t>
  </si>
  <si>
    <t>kantoor</t>
  </si>
  <si>
    <t>garderobe</t>
  </si>
  <si>
    <t>toilet o.b.</t>
  </si>
  <si>
    <t>IB / administratie ruimte</t>
  </si>
  <si>
    <t>lokaal (onderbouw)</t>
  </si>
  <si>
    <t>bouwhoek</t>
  </si>
  <si>
    <t>lokaal J</t>
  </si>
  <si>
    <t>directiekamer K</t>
  </si>
  <si>
    <t>gaskast</t>
  </si>
  <si>
    <t>voorportaal</t>
  </si>
  <si>
    <t>TSO A</t>
  </si>
  <si>
    <t xml:space="preserve">berging </t>
  </si>
  <si>
    <t>teamkamer C</t>
  </si>
  <si>
    <t>lokaal D</t>
  </si>
  <si>
    <t>lokaal E</t>
  </si>
  <si>
    <t>buitenberging</t>
  </si>
  <si>
    <t>lokaal F</t>
  </si>
  <si>
    <t>kantoor B</t>
  </si>
  <si>
    <t>0.34</t>
  </si>
  <si>
    <t>0.35</t>
  </si>
  <si>
    <t>speellokaal G</t>
  </si>
  <si>
    <t>heren toilet</t>
  </si>
  <si>
    <t>0.34a</t>
  </si>
  <si>
    <t>0.33a</t>
  </si>
  <si>
    <t>0.36</t>
  </si>
  <si>
    <t>0.37</t>
  </si>
  <si>
    <t>lokaal I</t>
  </si>
  <si>
    <t>0.38</t>
  </si>
  <si>
    <t>0.39</t>
  </si>
  <si>
    <t>lokaal H</t>
  </si>
  <si>
    <t>0.40</t>
  </si>
  <si>
    <t>BSO L</t>
  </si>
  <si>
    <t>BSO M</t>
  </si>
  <si>
    <t>aula (achter) N</t>
  </si>
  <si>
    <t>aula (voor) O</t>
  </si>
  <si>
    <t>lokaal P</t>
  </si>
  <si>
    <t>1.16a</t>
  </si>
  <si>
    <t>1.17a</t>
  </si>
  <si>
    <t>ganag</t>
  </si>
  <si>
    <t>lokaal T</t>
  </si>
  <si>
    <t>lokaal S</t>
  </si>
  <si>
    <t>lokaal R</t>
  </si>
  <si>
    <t>lokaal Q</t>
  </si>
  <si>
    <t>onbekend</t>
  </si>
  <si>
    <t>0.21a</t>
  </si>
  <si>
    <t>aula</t>
  </si>
  <si>
    <t>directie ruimte</t>
  </si>
  <si>
    <t>0.41</t>
  </si>
  <si>
    <t>0.42</t>
  </si>
  <si>
    <t>0.43</t>
  </si>
  <si>
    <t>0.44</t>
  </si>
  <si>
    <t>0.45</t>
  </si>
  <si>
    <t>0.46</t>
  </si>
  <si>
    <t>De Wegwijzer</t>
  </si>
  <si>
    <t>De Wissel</t>
  </si>
  <si>
    <t>?</t>
  </si>
  <si>
    <t>lokaal 8</t>
  </si>
  <si>
    <t>lokaal 9</t>
  </si>
  <si>
    <t>toilet dames</t>
  </si>
  <si>
    <t>toilet heren</t>
  </si>
  <si>
    <t>coordinator</t>
  </si>
  <si>
    <t>toilet miva</t>
  </si>
  <si>
    <t>kopieerruimte</t>
  </si>
  <si>
    <t>i.b. en r.t.</t>
  </si>
  <si>
    <t>personeel</t>
  </si>
  <si>
    <t>groepsruimte 4</t>
  </si>
  <si>
    <t>groepsruimte 3</t>
  </si>
  <si>
    <t>groepsruimte 2</t>
  </si>
  <si>
    <t>groepsruimte 1</t>
  </si>
  <si>
    <t>-</t>
  </si>
  <si>
    <t>Het Anker</t>
  </si>
  <si>
    <t>1.01 a</t>
  </si>
  <si>
    <t>1.01 b</t>
  </si>
  <si>
    <t>lokaal 5a</t>
  </si>
  <si>
    <t>1.02 a</t>
  </si>
  <si>
    <t>1.02 b</t>
  </si>
  <si>
    <t>lokaal 5b</t>
  </si>
  <si>
    <t>1.02 c</t>
  </si>
  <si>
    <t>1.02 d</t>
  </si>
  <si>
    <t>1.03 a</t>
  </si>
  <si>
    <t>1.03 b</t>
  </si>
  <si>
    <t>1.04 a</t>
  </si>
  <si>
    <t>1.04 b</t>
  </si>
  <si>
    <t>1.05 a</t>
  </si>
  <si>
    <t>1.05 b</t>
  </si>
  <si>
    <t>1.09 a</t>
  </si>
  <si>
    <t>trap</t>
  </si>
  <si>
    <t>Het Kompas</t>
  </si>
  <si>
    <t>0.01 a</t>
  </si>
  <si>
    <t>0.02 a</t>
  </si>
  <si>
    <t>0.02 b</t>
  </si>
  <si>
    <t>0.02 c</t>
  </si>
  <si>
    <t>0.02 d</t>
  </si>
  <si>
    <t>0.03 a</t>
  </si>
  <si>
    <t>0.03 b</t>
  </si>
  <si>
    <t>0.04 a</t>
  </si>
  <si>
    <t>0.04 b</t>
  </si>
  <si>
    <t>0.05 a</t>
  </si>
  <si>
    <t>0.05 b</t>
  </si>
  <si>
    <t>concierge</t>
  </si>
  <si>
    <t>server ruimte</t>
  </si>
  <si>
    <t>toiletten</t>
  </si>
  <si>
    <t>Het Mozaïek</t>
  </si>
  <si>
    <t>0.09 a</t>
  </si>
  <si>
    <t>lift</t>
  </si>
  <si>
    <t>repro</t>
  </si>
  <si>
    <t>terras</t>
  </si>
  <si>
    <t>computerruimte</t>
  </si>
  <si>
    <t>Kleurrijk</t>
  </si>
  <si>
    <t>kast</t>
  </si>
  <si>
    <t>I.B en R.T. ruimte</t>
  </si>
  <si>
    <t>0.47</t>
  </si>
  <si>
    <t>0.48</t>
  </si>
  <si>
    <t>lokaal 9 (verhuurd)</t>
  </si>
  <si>
    <t>lokaal 10</t>
  </si>
  <si>
    <t>lokaal 11</t>
  </si>
  <si>
    <t>kleedhokken</t>
  </si>
  <si>
    <t>personeels toilet</t>
  </si>
  <si>
    <t>V.01</t>
  </si>
  <si>
    <t>V.02</t>
  </si>
  <si>
    <t>GGD toilet (Verhuurd)</t>
  </si>
  <si>
    <t>GGD gang (verhuurd)</t>
  </si>
  <si>
    <t>V.03</t>
  </si>
  <si>
    <t>GGD praktijd (verhuurd)</t>
  </si>
  <si>
    <t>bordes</t>
  </si>
  <si>
    <t>overblijf uimte</t>
  </si>
  <si>
    <t>spreekkamer</t>
  </si>
  <si>
    <t>entreetrap</t>
  </si>
  <si>
    <t>leermiddelen</t>
  </si>
  <si>
    <t>BSO lokaal 9</t>
  </si>
  <si>
    <t>kantine</t>
  </si>
  <si>
    <t>gasmeter</t>
  </si>
  <si>
    <t>motorkast</t>
  </si>
  <si>
    <t>leidster</t>
  </si>
  <si>
    <t>centrale verwarming</t>
  </si>
  <si>
    <t>0.49</t>
  </si>
  <si>
    <t>0.50</t>
  </si>
  <si>
    <t>0.51</t>
  </si>
  <si>
    <t>0.52</t>
  </si>
  <si>
    <t>0.53</t>
  </si>
  <si>
    <t>0.54</t>
  </si>
  <si>
    <t>0.55</t>
  </si>
  <si>
    <t>lokaal 12</t>
  </si>
  <si>
    <t>K.01</t>
  </si>
  <si>
    <t>K.02</t>
  </si>
  <si>
    <t>K.03</t>
  </si>
  <si>
    <t>K.04</t>
  </si>
  <si>
    <t>K.05</t>
  </si>
  <si>
    <t>magazijn</t>
  </si>
  <si>
    <t>patchkast</t>
  </si>
  <si>
    <t>De Lichtlijn</t>
  </si>
  <si>
    <t>Koningin Beatrix</t>
  </si>
  <si>
    <t>personeelskamer</t>
  </si>
  <si>
    <t>administratie</t>
  </si>
  <si>
    <t>interne begeleider</t>
  </si>
  <si>
    <t>onderbouw toilet</t>
  </si>
  <si>
    <t>werklokaal</t>
  </si>
  <si>
    <t>directiekamer</t>
  </si>
  <si>
    <t>kelder trap</t>
  </si>
  <si>
    <t>garage box 1</t>
  </si>
  <si>
    <t>garage box 2</t>
  </si>
  <si>
    <t>De lichtwijzer</t>
  </si>
  <si>
    <t>De Lichtwijzer</t>
  </si>
  <si>
    <t>Regenboog</t>
  </si>
  <si>
    <t>berging speellokaal</t>
  </si>
  <si>
    <t>berging leermaterialen</t>
  </si>
  <si>
    <t>speellokaal 8</t>
  </si>
  <si>
    <t>berging leeraterialen</t>
  </si>
  <si>
    <t>Sterrenpacht</t>
  </si>
  <si>
    <t>entree B</t>
  </si>
  <si>
    <t>IRT Spreekkamer</t>
  </si>
  <si>
    <t>directie kamer 2</t>
  </si>
  <si>
    <t>berging leermiddelen</t>
  </si>
  <si>
    <t>berging speelmiddelen</t>
  </si>
  <si>
    <t>directie kamer 1</t>
  </si>
  <si>
    <t>handvaardigheidslokaal 10</t>
  </si>
  <si>
    <t>adjunct directeur</t>
  </si>
  <si>
    <t>entree A</t>
  </si>
  <si>
    <t>fietsenstalling</t>
  </si>
  <si>
    <t>buien b erging</t>
  </si>
  <si>
    <t>Veerkracht</t>
  </si>
  <si>
    <t>Wegwijzer</t>
  </si>
  <si>
    <t>groepsruimte</t>
  </si>
  <si>
    <t>toiletgroep</t>
  </si>
  <si>
    <t>CV Ruimte</t>
  </si>
  <si>
    <t>peuterspeelzaal</t>
  </si>
  <si>
    <t>buitenschoolse opvang</t>
  </si>
  <si>
    <t>kantoorruimte</t>
  </si>
  <si>
    <t>MK elec</t>
  </si>
  <si>
    <t>MK gas</t>
  </si>
  <si>
    <t>n.01</t>
  </si>
  <si>
    <t>n.02</t>
  </si>
  <si>
    <t>n.03</t>
  </si>
  <si>
    <t>n.04</t>
  </si>
  <si>
    <t>n.05</t>
  </si>
  <si>
    <t>n.06</t>
  </si>
  <si>
    <t>n.07</t>
  </si>
  <si>
    <t>n.08</t>
  </si>
  <si>
    <t>n.09</t>
  </si>
  <si>
    <t>lerarenkamer</t>
  </si>
  <si>
    <t>Wereldwijs</t>
  </si>
  <si>
    <t>installatieruimte</t>
  </si>
  <si>
    <t>toiletruimte 1</t>
  </si>
  <si>
    <t>groep 3/4</t>
  </si>
  <si>
    <t>kleuters</t>
  </si>
  <si>
    <t>berging 1</t>
  </si>
  <si>
    <t>groep 5/6</t>
  </si>
  <si>
    <t>berging 2</t>
  </si>
  <si>
    <t>stak/BSO 2</t>
  </si>
  <si>
    <t>muziekberging</t>
  </si>
  <si>
    <t>toiletruimte 4</t>
  </si>
  <si>
    <t>stak/BSO 1</t>
  </si>
  <si>
    <t>entree 2</t>
  </si>
  <si>
    <t>entree 1</t>
  </si>
  <si>
    <t>spelotheek</t>
  </si>
  <si>
    <t>stellingruimte</t>
  </si>
  <si>
    <t>kampberging</t>
  </si>
  <si>
    <t>computer</t>
  </si>
  <si>
    <t>toiletruimte 3</t>
  </si>
  <si>
    <t>groep 7/8</t>
  </si>
  <si>
    <t>buitenspeel</t>
  </si>
  <si>
    <t>miva</t>
  </si>
  <si>
    <t>wc</t>
  </si>
  <si>
    <t>docentenkamer</t>
  </si>
  <si>
    <t>OA</t>
  </si>
  <si>
    <t>IB en administratie</t>
  </si>
  <si>
    <t>aula / toneellokaal</t>
  </si>
  <si>
    <t>opslag stak</t>
  </si>
  <si>
    <t>opslag kerk</t>
  </si>
  <si>
    <t>container</t>
  </si>
  <si>
    <t>Wingerd</t>
  </si>
  <si>
    <t>RT-ruimte</t>
  </si>
  <si>
    <t>22a</t>
  </si>
  <si>
    <t>repro archief</t>
  </si>
  <si>
    <t>0.56</t>
  </si>
  <si>
    <t>0.57</t>
  </si>
  <si>
    <t>0.58</t>
  </si>
  <si>
    <t>0.59</t>
  </si>
  <si>
    <t>0.60</t>
  </si>
  <si>
    <t>0.61</t>
  </si>
  <si>
    <t>gang algemeen</t>
  </si>
  <si>
    <t>IB0ruimte</t>
  </si>
  <si>
    <t>gespreks-onderzoekskamer</t>
  </si>
  <si>
    <t>0.03a</t>
  </si>
  <si>
    <t>instructieruimte unit 3</t>
  </si>
  <si>
    <t>Miva lift algemeen</t>
  </si>
  <si>
    <t>0.16a</t>
  </si>
  <si>
    <t>0.16b</t>
  </si>
  <si>
    <t>0.16c</t>
  </si>
  <si>
    <t>toiletten leerlingen</t>
  </si>
  <si>
    <t>0.03b</t>
  </si>
  <si>
    <t>0.03c</t>
  </si>
  <si>
    <t>leerpleinruimte unit 3</t>
  </si>
  <si>
    <t>0.03d</t>
  </si>
  <si>
    <t>gardrobe leerstraat unit 3</t>
  </si>
  <si>
    <t>teamkamer vergaderruimte</t>
  </si>
  <si>
    <t>gang / garderobe</t>
  </si>
  <si>
    <t>0.41b</t>
  </si>
  <si>
    <t>beging welzijnsvoorzieningen</t>
  </si>
  <si>
    <t>woonkamer dagopvang</t>
  </si>
  <si>
    <t>toilet kinderen dagopvang</t>
  </si>
  <si>
    <t>0.17a</t>
  </si>
  <si>
    <t>toiletten personeel algemeen</t>
  </si>
  <si>
    <t>voorraadkast dagopvang</t>
  </si>
  <si>
    <t>werkkast algemeen</t>
  </si>
  <si>
    <t>berging welzijnsvoorziening</t>
  </si>
  <si>
    <t>werkkast begane grond</t>
  </si>
  <si>
    <t>gymnastieklokaal</t>
  </si>
  <si>
    <t>entree bovenbouw</t>
  </si>
  <si>
    <t>0.41 a</t>
  </si>
  <si>
    <t>0.41 b</t>
  </si>
  <si>
    <t>miva lift</t>
  </si>
  <si>
    <t>0.01 b</t>
  </si>
  <si>
    <t>0.01 c</t>
  </si>
  <si>
    <t>0.01 d</t>
  </si>
  <si>
    <t>instructieruimte unit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</si>
</sst>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EE4035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rgb="FFEE4035"/>
      </left>
      <right style="thin">
        <color rgb="FFEE4035"/>
      </right>
      <top style="thin">
        <color rgb="FFEE4035"/>
      </top>
      <bottom style="dotted">
        <color rgb="FFEE4035"/>
      </bottom>
      <diagonal/>
    </border>
    <border>
      <left style="thin">
        <color rgb="FFEE4035"/>
      </left>
      <right style="thin">
        <color rgb="FFEE4035"/>
      </right>
      <top style="dotted">
        <color rgb="FFEE4035"/>
      </top>
      <bottom style="dotted">
        <color rgb="FFEE4035"/>
      </bottom>
      <diagonal/>
    </border>
    <border>
      <left style="thin">
        <color rgb="FFEE4035"/>
      </left>
      <right/>
      <top style="thin">
        <color rgb="FFEE4035"/>
      </top>
      <bottom style="medium">
        <color rgb="FFEE4035"/>
      </bottom>
      <diagonal/>
    </border>
    <border>
      <left style="thin">
        <color theme="0"/>
      </left>
      <right style="thin">
        <color theme="0"/>
      </right>
      <top style="thin">
        <color rgb="FFEE4035"/>
      </top>
      <bottom style="medium">
        <color rgb="FFEE4035"/>
      </bottom>
      <diagonal/>
    </border>
    <border>
      <left style="thin">
        <color theme="0"/>
      </left>
      <right style="thin">
        <color rgb="FFEE4035"/>
      </right>
      <top style="thin">
        <color rgb="FFEE4035"/>
      </top>
      <bottom style="medium">
        <color rgb="FFEE4035"/>
      </bottom>
      <diagonal/>
    </border>
    <border>
      <left style="thin">
        <color rgb="FFEE4035"/>
      </left>
      <right style="thin">
        <color rgb="FFEE4035"/>
      </right>
      <top style="thin">
        <color rgb="FFEE4035"/>
      </top>
      <bottom style="medium">
        <color rgb="FFEE4035"/>
      </bottom>
      <diagonal/>
    </border>
    <border>
      <left style="thin">
        <color rgb="FFEE4035"/>
      </left>
      <right style="thin">
        <color rgb="FFEE4035"/>
      </right>
      <top/>
      <bottom/>
      <diagonal/>
    </border>
    <border>
      <left style="thin">
        <color rgb="FFEE4035"/>
      </left>
      <right style="thin">
        <color rgb="FFEE4035"/>
      </right>
      <top/>
      <bottom style="dotted">
        <color rgb="FFEE4035"/>
      </bottom>
      <diagonal/>
    </border>
    <border>
      <left style="thin">
        <color rgb="FFEE4035"/>
      </left>
      <right style="thin">
        <color rgb="FFEE4035"/>
      </right>
      <top style="thin">
        <color rgb="FFEE4035"/>
      </top>
      <bottom/>
      <diagonal/>
    </border>
    <border>
      <left style="thin">
        <color rgb="FFEE4035"/>
      </left>
      <right style="thin">
        <color rgb="FFEE4035"/>
      </right>
      <top style="dotted">
        <color rgb="FFEE4035"/>
      </top>
      <bottom/>
      <diagonal/>
    </border>
    <border>
      <left style="thin">
        <color rgb="FFEE4035"/>
      </left>
      <right style="thin">
        <color rgb="FFEE4035"/>
      </right>
      <top style="dotted">
        <color rgb="FFEE4035"/>
      </top>
      <bottom style="thin">
        <color rgb="FFFF0000"/>
      </bottom>
      <diagonal/>
    </border>
    <border>
      <left style="thin">
        <color rgb="FFEE4035"/>
      </left>
      <right style="thin">
        <color rgb="FFEE4035"/>
      </right>
      <top/>
      <bottom style="thin">
        <color rgb="FFFF0000"/>
      </bottom>
      <diagonal/>
    </border>
    <border>
      <left style="thin">
        <color theme="0"/>
      </left>
      <right style="thin">
        <color rgb="FFEE4035"/>
      </right>
      <top/>
      <bottom style="thin">
        <color rgb="FFFF0000"/>
      </bottom>
      <diagonal/>
    </border>
    <border>
      <left style="thin">
        <color theme="0"/>
      </left>
      <right style="thin">
        <color theme="0"/>
      </right>
      <top/>
      <bottom style="thin">
        <color rgb="FFFF0000"/>
      </bottom>
      <diagonal/>
    </border>
    <border>
      <left style="thin">
        <color rgb="FFEE4035"/>
      </left>
      <right style="thin">
        <color theme="0"/>
      </right>
      <top/>
      <bottom style="thin">
        <color rgb="FFFF0000"/>
      </bottom>
      <diagonal/>
    </border>
    <border>
      <left style="thin">
        <color rgb="FFEE4035"/>
      </left>
      <right style="thin">
        <color rgb="FFEE4035"/>
      </right>
      <top style="thin">
        <color rgb="FFEE4035"/>
      </top>
      <bottom style="double">
        <color rgb="FFFF0000"/>
      </bottom>
      <diagonal/>
    </border>
    <border>
      <left style="thin">
        <color rgb="FFEE4035"/>
      </left>
      <right/>
      <top style="thin">
        <color rgb="FFEE4035"/>
      </top>
      <bottom style="double">
        <color rgb="FFFF0000"/>
      </bottom>
      <diagonal/>
    </border>
    <border>
      <left style="thin">
        <color theme="0"/>
      </left>
      <right style="thin">
        <color theme="0"/>
      </right>
      <top style="thin">
        <color rgb="FFEE4035"/>
      </top>
      <bottom style="double">
        <color rgb="FFFF0000"/>
      </bottom>
      <diagonal/>
    </border>
    <border>
      <left style="thin">
        <color theme="0"/>
      </left>
      <right style="thin">
        <color rgb="FFEE4035"/>
      </right>
      <top style="thin">
        <color rgb="FFEE4035"/>
      </top>
      <bottom style="double">
        <color rgb="FFFF0000"/>
      </bottom>
      <diagonal/>
    </border>
    <border>
      <left style="thin">
        <color rgb="FFEE4035"/>
      </left>
      <right style="thin">
        <color rgb="FFEE4035"/>
      </right>
      <top style="thin">
        <color rgb="FFFF0000"/>
      </top>
      <bottom style="double">
        <color rgb="FFFF0000"/>
      </bottom>
      <diagonal/>
    </border>
    <border>
      <left style="thin">
        <color rgb="FFEE4035"/>
      </left>
      <right/>
      <top style="thin">
        <color rgb="FFFF0000"/>
      </top>
      <bottom style="double">
        <color rgb="FFFF0000"/>
      </bottom>
      <diagonal/>
    </border>
    <border>
      <left style="thin">
        <color theme="0"/>
      </left>
      <right style="thin">
        <color theme="0"/>
      </right>
      <top style="thin">
        <color rgb="FFFF0000"/>
      </top>
      <bottom style="double">
        <color rgb="FFFF0000"/>
      </bottom>
      <diagonal/>
    </border>
    <border>
      <left style="thin">
        <color theme="0"/>
      </left>
      <right style="thin">
        <color rgb="FFEE4035"/>
      </right>
      <top style="thin">
        <color rgb="FFFF0000"/>
      </top>
      <bottom style="double">
        <color rgb="FFFF0000"/>
      </bottom>
      <diagonal/>
    </border>
    <border>
      <left style="thin">
        <color rgb="FFEE4035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49" fontId="2" fillId="2" borderId="0" xfId="0" applyNumberFormat="1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43" fontId="2" fillId="2" borderId="0" xfId="1" applyFont="1" applyFill="1" applyAlignment="1" applyProtection="1">
      <alignment horizontal="center"/>
      <protection locked="0"/>
    </xf>
    <xf numFmtId="49" fontId="3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43" fontId="3" fillId="0" borderId="1" xfId="1" applyFont="1" applyBorder="1" applyAlignment="1" applyProtection="1">
      <alignment horizontal="center"/>
      <protection locked="0"/>
    </xf>
    <xf numFmtId="49" fontId="3" fillId="0" borderId="2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/>
      <protection locked="0"/>
    </xf>
    <xf numFmtId="43" fontId="3" fillId="0" borderId="2" xfId="1" applyFont="1" applyBorder="1" applyAlignment="1" applyProtection="1">
      <alignment horizontal="center"/>
      <protection locked="0"/>
    </xf>
    <xf numFmtId="49" fontId="4" fillId="0" borderId="3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43" fontId="4" fillId="0" borderId="6" xfId="1" applyFont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left"/>
      <protection locked="0"/>
    </xf>
    <xf numFmtId="43" fontId="3" fillId="0" borderId="7" xfId="1" applyFont="1" applyFill="1" applyBorder="1" applyAlignment="1" applyProtection="1">
      <alignment horizontal="center"/>
      <protection locked="0"/>
    </xf>
    <xf numFmtId="0" fontId="0" fillId="0" borderId="0" xfId="0" applyBorder="1"/>
    <xf numFmtId="49" fontId="3" fillId="0" borderId="8" xfId="0" applyNumberFormat="1" applyFont="1" applyBorder="1" applyProtection="1">
      <protection locked="0"/>
    </xf>
    <xf numFmtId="49" fontId="3" fillId="0" borderId="0" xfId="0" applyNumberFormat="1" applyFont="1" applyBorder="1" applyProtection="1"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/>
      <protection locked="0"/>
    </xf>
    <xf numFmtId="43" fontId="3" fillId="0" borderId="0" xfId="1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49" fontId="3" fillId="0" borderId="10" xfId="0" applyNumberFormat="1" applyFont="1" applyBorder="1" applyProtection="1">
      <protection locked="0"/>
    </xf>
    <xf numFmtId="0" fontId="3" fillId="0" borderId="10" xfId="0" applyFont="1" applyBorder="1" applyAlignment="1" applyProtection="1">
      <alignment horizontal="left"/>
      <protection locked="0"/>
    </xf>
    <xf numFmtId="0" fontId="3" fillId="0" borderId="10" xfId="0" applyFont="1" applyBorder="1" applyAlignment="1" applyProtection="1">
      <alignment horizontal="center"/>
      <protection locked="0"/>
    </xf>
    <xf numFmtId="43" fontId="3" fillId="0" borderId="10" xfId="1" applyFont="1" applyBorder="1" applyAlignment="1" applyProtection="1">
      <alignment horizontal="center"/>
      <protection locked="0"/>
    </xf>
    <xf numFmtId="43" fontId="4" fillId="0" borderId="12" xfId="1" applyFont="1" applyBorder="1" applyAlignment="1" applyProtection="1">
      <alignment horizontal="center"/>
      <protection locked="0"/>
    </xf>
    <xf numFmtId="43" fontId="3" fillId="0" borderId="11" xfId="1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left"/>
      <protection locked="0"/>
    </xf>
    <xf numFmtId="49" fontId="4" fillId="0" borderId="15" xfId="0" applyNumberFormat="1" applyFont="1" applyBorder="1" applyProtection="1">
      <protection locked="0"/>
    </xf>
    <xf numFmtId="49" fontId="3" fillId="0" borderId="11" xfId="0" applyNumberFormat="1" applyFont="1" applyBorder="1" applyProtection="1">
      <protection locked="0"/>
    </xf>
    <xf numFmtId="49" fontId="3" fillId="0" borderId="7" xfId="0" applyNumberFormat="1" applyFont="1" applyFill="1" applyBorder="1" applyProtection="1">
      <protection locked="0"/>
    </xf>
    <xf numFmtId="49" fontId="4" fillId="0" borderId="17" xfId="0" applyNumberFormat="1" applyFont="1" applyBorder="1" applyProtection="1">
      <protection locked="0"/>
    </xf>
    <xf numFmtId="0" fontId="4" fillId="0" borderId="18" xfId="0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43" fontId="4" fillId="0" borderId="16" xfId="1" applyFont="1" applyBorder="1" applyAlignment="1" applyProtection="1">
      <alignment horizontal="center"/>
      <protection locked="0"/>
    </xf>
    <xf numFmtId="49" fontId="4" fillId="0" borderId="21" xfId="0" applyNumberFormat="1" applyFont="1" applyBorder="1" applyProtection="1">
      <protection locked="0"/>
    </xf>
    <xf numFmtId="0" fontId="4" fillId="0" borderId="22" xfId="0" applyFont="1" applyBorder="1" applyAlignment="1" applyProtection="1">
      <alignment horizontal="center"/>
      <protection locked="0"/>
    </xf>
    <xf numFmtId="0" fontId="4" fillId="0" borderId="23" xfId="0" applyFont="1" applyBorder="1" applyAlignment="1" applyProtection="1">
      <alignment horizontal="center"/>
      <protection locked="0"/>
    </xf>
    <xf numFmtId="43" fontId="4" fillId="0" borderId="20" xfId="1" applyFont="1" applyBorder="1" applyAlignment="1" applyProtection="1">
      <alignment horizontal="center"/>
      <protection locked="0"/>
    </xf>
    <xf numFmtId="43" fontId="3" fillId="3" borderId="2" xfId="1" applyFont="1" applyFill="1" applyBorder="1" applyAlignment="1" applyProtection="1">
      <alignment horizontal="center"/>
      <protection locked="0"/>
    </xf>
    <xf numFmtId="43" fontId="3" fillId="3" borderId="1" xfId="1" applyFont="1" applyFill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43" fontId="3" fillId="0" borderId="8" xfId="1" applyFont="1" applyBorder="1" applyAlignment="1" applyProtection="1">
      <alignment horizontal="center"/>
      <protection locked="0"/>
    </xf>
    <xf numFmtId="49" fontId="3" fillId="0" borderId="9" xfId="0" applyNumberFormat="1" applyFont="1" applyBorder="1" applyProtection="1">
      <protection locked="0"/>
    </xf>
    <xf numFmtId="49" fontId="3" fillId="0" borderId="24" xfId="0" applyNumberFormat="1" applyFont="1" applyBorder="1" applyProtection="1">
      <protection locked="0"/>
    </xf>
    <xf numFmtId="43" fontId="0" fillId="0" borderId="0" xfId="0" applyNumberFormat="1"/>
    <xf numFmtId="43" fontId="3" fillId="0" borderId="0" xfId="0" applyNumberFormat="1" applyFont="1" applyBorder="1" applyAlignment="1" applyProtection="1">
      <alignment horizontal="left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zoomScaleNormal="100" workbookViewId="0">
      <selection activeCell="D36" sqref="D36"/>
    </sheetView>
  </sheetViews>
  <sheetFormatPr defaultRowHeight="15" x14ac:dyDescent="0.25"/>
  <cols>
    <col min="2" max="2" width="26.28515625" bestFit="1" customWidth="1"/>
    <col min="3" max="3" width="13.28515625" customWidth="1"/>
    <col min="4" max="4" width="14.85546875" customWidth="1"/>
  </cols>
  <sheetData>
    <row r="1" spans="1:4" x14ac:dyDescent="0.25">
      <c r="A1" s="1" t="s">
        <v>38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3</v>
      </c>
      <c r="B4" s="5" t="s">
        <v>4</v>
      </c>
      <c r="C4" s="6"/>
      <c r="D4" s="7">
        <v>63.4</v>
      </c>
    </row>
    <row r="5" spans="1:4" x14ac:dyDescent="0.25">
      <c r="A5" s="8" t="s">
        <v>5</v>
      </c>
      <c r="B5" s="9" t="s">
        <v>7</v>
      </c>
      <c r="C5" s="10"/>
      <c r="D5" s="11">
        <v>7.66</v>
      </c>
    </row>
    <row r="6" spans="1:4" x14ac:dyDescent="0.25">
      <c r="A6" s="8" t="s">
        <v>6</v>
      </c>
      <c r="B6" s="9" t="s">
        <v>40</v>
      </c>
      <c r="C6" s="10"/>
      <c r="D6" s="11">
        <v>6.19</v>
      </c>
    </row>
    <row r="7" spans="1:4" x14ac:dyDescent="0.25">
      <c r="A7" s="8" t="s">
        <v>8</v>
      </c>
      <c r="B7" s="9" t="s">
        <v>9</v>
      </c>
      <c r="C7" s="10"/>
      <c r="D7" s="11">
        <v>39.57</v>
      </c>
    </row>
    <row r="8" spans="1:4" x14ac:dyDescent="0.25">
      <c r="A8" s="8" t="s">
        <v>10</v>
      </c>
      <c r="B8" s="9" t="s">
        <v>27</v>
      </c>
      <c r="C8" s="10"/>
      <c r="D8" s="11">
        <v>94.64</v>
      </c>
    </row>
    <row r="9" spans="1:4" x14ac:dyDescent="0.25">
      <c r="A9" s="8" t="s">
        <v>11</v>
      </c>
      <c r="B9" s="9" t="s">
        <v>41</v>
      </c>
      <c r="C9" s="10"/>
      <c r="D9" s="11">
        <v>7.21</v>
      </c>
    </row>
    <row r="10" spans="1:4" x14ac:dyDescent="0.25">
      <c r="A10" s="8" t="s">
        <v>12</v>
      </c>
      <c r="B10" s="9" t="s">
        <v>42</v>
      </c>
      <c r="C10" s="10"/>
      <c r="D10" s="11">
        <v>0.84</v>
      </c>
    </row>
    <row r="11" spans="1:4" x14ac:dyDescent="0.25">
      <c r="A11" s="8" t="s">
        <v>13</v>
      </c>
      <c r="B11" s="9" t="s">
        <v>43</v>
      </c>
      <c r="C11" s="10"/>
      <c r="D11" s="11">
        <v>0.91</v>
      </c>
    </row>
    <row r="12" spans="1:4" x14ac:dyDescent="0.25">
      <c r="A12" s="8" t="s">
        <v>14</v>
      </c>
      <c r="B12" s="9" t="s">
        <v>44</v>
      </c>
      <c r="C12" s="10"/>
      <c r="D12" s="11">
        <v>61.01</v>
      </c>
    </row>
    <row r="13" spans="1:4" x14ac:dyDescent="0.25">
      <c r="A13" s="8" t="s">
        <v>15</v>
      </c>
      <c r="B13" s="9" t="s">
        <v>45</v>
      </c>
      <c r="C13" s="10"/>
      <c r="D13" s="11">
        <v>6.78</v>
      </c>
    </row>
    <row r="14" spans="1:4" x14ac:dyDescent="0.25">
      <c r="A14" s="8" t="s">
        <v>16</v>
      </c>
      <c r="B14" s="9" t="s">
        <v>45</v>
      </c>
      <c r="C14" s="10"/>
      <c r="D14" s="11">
        <v>7.18</v>
      </c>
    </row>
    <row r="15" spans="1:4" x14ac:dyDescent="0.25">
      <c r="A15" s="8" t="s">
        <v>17</v>
      </c>
      <c r="B15" s="9" t="s">
        <v>46</v>
      </c>
      <c r="C15" s="10"/>
      <c r="D15" s="11">
        <v>7.07</v>
      </c>
    </row>
    <row r="16" spans="1:4" x14ac:dyDescent="0.25">
      <c r="A16" s="8" t="s">
        <v>47</v>
      </c>
      <c r="B16" s="9" t="s">
        <v>40</v>
      </c>
      <c r="C16" s="10"/>
      <c r="D16" s="11">
        <v>0.65</v>
      </c>
    </row>
    <row r="17" spans="1:4" x14ac:dyDescent="0.25">
      <c r="A17" s="8" t="s">
        <v>19</v>
      </c>
      <c r="B17" s="9" t="s">
        <v>48</v>
      </c>
      <c r="C17" s="10"/>
      <c r="D17" s="11">
        <v>30.72</v>
      </c>
    </row>
    <row r="18" spans="1:4" x14ac:dyDescent="0.25">
      <c r="A18" s="8" t="s">
        <v>21</v>
      </c>
      <c r="B18" s="9" t="s">
        <v>49</v>
      </c>
      <c r="C18" s="10"/>
      <c r="D18" s="11">
        <v>6.12</v>
      </c>
    </row>
    <row r="19" spans="1:4" x14ac:dyDescent="0.25">
      <c r="A19" s="8" t="s">
        <v>22</v>
      </c>
      <c r="B19" s="9" t="s">
        <v>50</v>
      </c>
      <c r="C19" s="10"/>
      <c r="D19" s="11">
        <v>1.94</v>
      </c>
    </row>
    <row r="20" spans="1:4" x14ac:dyDescent="0.25">
      <c r="A20" s="8" t="s">
        <v>23</v>
      </c>
      <c r="B20" s="9" t="s">
        <v>51</v>
      </c>
      <c r="C20" s="10"/>
      <c r="D20" s="11">
        <v>2.27</v>
      </c>
    </row>
    <row r="21" spans="1:4" x14ac:dyDescent="0.25">
      <c r="A21" s="8" t="s">
        <v>24</v>
      </c>
      <c r="B21" s="9" t="s">
        <v>296</v>
      </c>
      <c r="C21" s="10"/>
      <c r="D21" s="11" t="s">
        <v>296</v>
      </c>
    </row>
    <row r="22" spans="1:4" x14ac:dyDescent="0.25">
      <c r="A22" s="8" t="s">
        <v>25</v>
      </c>
      <c r="B22" s="9" t="s">
        <v>52</v>
      </c>
      <c r="C22" s="10"/>
      <c r="D22" s="11">
        <v>10.23</v>
      </c>
    </row>
    <row r="23" spans="1:4" x14ac:dyDescent="0.25">
      <c r="A23" s="8" t="s">
        <v>26</v>
      </c>
      <c r="B23" s="9" t="s">
        <v>53</v>
      </c>
      <c r="C23" s="10"/>
      <c r="D23" s="11">
        <v>3.15</v>
      </c>
    </row>
    <row r="24" spans="1:4" x14ac:dyDescent="0.25">
      <c r="A24" s="8" t="s">
        <v>28</v>
      </c>
      <c r="B24" s="9" t="s">
        <v>54</v>
      </c>
      <c r="C24" s="10"/>
      <c r="D24" s="11">
        <v>12.57</v>
      </c>
    </row>
    <row r="25" spans="1:4" x14ac:dyDescent="0.25">
      <c r="A25" s="8" t="s">
        <v>29</v>
      </c>
      <c r="B25" s="9" t="s">
        <v>55</v>
      </c>
      <c r="C25" s="10"/>
      <c r="D25" s="11">
        <v>8.44</v>
      </c>
    </row>
    <row r="26" spans="1:4" x14ac:dyDescent="0.25">
      <c r="A26" s="8" t="s">
        <v>30</v>
      </c>
      <c r="B26" s="9" t="s">
        <v>56</v>
      </c>
      <c r="C26" s="10"/>
      <c r="D26" s="11">
        <v>20.309999999999999</v>
      </c>
    </row>
    <row r="27" spans="1:4" x14ac:dyDescent="0.25">
      <c r="A27" s="8" t="s">
        <v>31</v>
      </c>
      <c r="B27" s="9" t="s">
        <v>57</v>
      </c>
      <c r="C27" s="10"/>
      <c r="D27" s="11">
        <v>14.67</v>
      </c>
    </row>
    <row r="28" spans="1:4" x14ac:dyDescent="0.25">
      <c r="A28" s="8" t="s">
        <v>32</v>
      </c>
      <c r="B28" s="9" t="s">
        <v>58</v>
      </c>
      <c r="C28" s="10"/>
      <c r="D28" s="11">
        <v>61.85</v>
      </c>
    </row>
    <row r="29" spans="1:4" x14ac:dyDescent="0.25">
      <c r="A29" s="8" t="s">
        <v>33</v>
      </c>
      <c r="B29" s="9" t="s">
        <v>59</v>
      </c>
      <c r="C29" s="10"/>
      <c r="D29" s="11">
        <v>60.8</v>
      </c>
    </row>
    <row r="30" spans="1:4" x14ac:dyDescent="0.25">
      <c r="A30" s="8" t="s">
        <v>34</v>
      </c>
      <c r="B30" s="9" t="s">
        <v>60</v>
      </c>
      <c r="C30" s="10"/>
      <c r="D30" s="11">
        <v>61.85</v>
      </c>
    </row>
    <row r="31" spans="1:4" x14ac:dyDescent="0.25">
      <c r="A31" s="8" t="s">
        <v>35</v>
      </c>
      <c r="B31" s="9" t="s">
        <v>41</v>
      </c>
      <c r="C31" s="10"/>
      <c r="D31" s="11">
        <v>5.57</v>
      </c>
    </row>
    <row r="32" spans="1:4" x14ac:dyDescent="0.25">
      <c r="A32" s="8" t="s">
        <v>36</v>
      </c>
      <c r="B32" s="9" t="s">
        <v>61</v>
      </c>
      <c r="C32" s="10"/>
      <c r="D32" s="11">
        <v>61.78</v>
      </c>
    </row>
    <row r="33" spans="1:4" x14ac:dyDescent="0.25">
      <c r="A33" s="8" t="s">
        <v>62</v>
      </c>
      <c r="B33" s="9" t="s">
        <v>63</v>
      </c>
      <c r="C33" s="10"/>
      <c r="D33" s="11">
        <v>62.27</v>
      </c>
    </row>
    <row r="34" spans="1:4" x14ac:dyDescent="0.25">
      <c r="A34" s="8" t="s">
        <v>64</v>
      </c>
      <c r="B34" s="9" t="s">
        <v>65</v>
      </c>
      <c r="C34" s="10"/>
      <c r="D34" s="11">
        <v>203.5</v>
      </c>
    </row>
    <row r="35" spans="1:4" x14ac:dyDescent="0.25">
      <c r="A35" s="8" t="s">
        <v>67</v>
      </c>
      <c r="B35" s="9" t="s">
        <v>68</v>
      </c>
      <c r="C35" s="10"/>
      <c r="D35" s="11">
        <v>8.3699999999999992</v>
      </c>
    </row>
    <row r="36" spans="1:4" ht="15.75" thickBot="1" x14ac:dyDescent="0.3">
      <c r="A36" s="12" t="s">
        <v>37</v>
      </c>
      <c r="B36" s="13"/>
      <c r="C36" s="14"/>
      <c r="D36" s="15">
        <f>SUM(D4:D35)</f>
        <v>939.52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L26" sqref="L26"/>
    </sheetView>
  </sheetViews>
  <sheetFormatPr defaultRowHeight="15" x14ac:dyDescent="0.25"/>
  <cols>
    <col min="2" max="2" width="26.5703125" customWidth="1"/>
    <col min="3" max="3" width="11.140625" bestFit="1" customWidth="1"/>
    <col min="4" max="4" width="14.85546875" bestFit="1" customWidth="1"/>
    <col min="6" max="6" width="8.85546875" customWidth="1"/>
    <col min="7" max="7" width="26.28515625" bestFit="1" customWidth="1"/>
    <col min="8" max="8" width="11.140625" bestFit="1" customWidth="1"/>
    <col min="9" max="9" width="14.85546875" bestFit="1" customWidth="1"/>
  </cols>
  <sheetData>
    <row r="1" spans="1:9" x14ac:dyDescent="0.25">
      <c r="A1" s="1" t="s">
        <v>69</v>
      </c>
      <c r="B1" s="2"/>
      <c r="C1" s="2"/>
      <c r="D1" s="3"/>
      <c r="F1" s="1" t="s">
        <v>69</v>
      </c>
      <c r="G1" s="2"/>
      <c r="H1" s="2"/>
      <c r="I1" s="3"/>
    </row>
    <row r="2" spans="1:9" x14ac:dyDescent="0.25">
      <c r="A2" s="1" t="s">
        <v>39</v>
      </c>
      <c r="B2" s="2"/>
      <c r="C2" s="2"/>
      <c r="D2" s="3"/>
      <c r="F2" s="1" t="s">
        <v>72</v>
      </c>
      <c r="G2" s="2"/>
      <c r="H2" s="2"/>
      <c r="I2" s="3"/>
    </row>
    <row r="3" spans="1:9" x14ac:dyDescent="0.25">
      <c r="A3" s="1" t="s">
        <v>0</v>
      </c>
      <c r="B3" s="2" t="s">
        <v>1</v>
      </c>
      <c r="C3" s="2" t="s">
        <v>2</v>
      </c>
      <c r="D3" s="2" t="s">
        <v>66</v>
      </c>
      <c r="F3" s="1" t="s">
        <v>0</v>
      </c>
      <c r="G3" s="2" t="s">
        <v>1</v>
      </c>
      <c r="H3" s="2" t="s">
        <v>2</v>
      </c>
      <c r="I3" s="2" t="s">
        <v>66</v>
      </c>
    </row>
    <row r="4" spans="1:9" x14ac:dyDescent="0.25">
      <c r="A4" s="4" t="s">
        <v>3</v>
      </c>
      <c r="B4" s="5" t="s">
        <v>70</v>
      </c>
      <c r="C4" s="6"/>
      <c r="D4" s="7">
        <v>39.880000000000003</v>
      </c>
      <c r="F4" s="4" t="s">
        <v>73</v>
      </c>
      <c r="G4" s="5" t="s">
        <v>70</v>
      </c>
      <c r="H4" s="6"/>
      <c r="I4" s="7">
        <v>39.880000000000003</v>
      </c>
    </row>
    <row r="5" spans="1:9" x14ac:dyDescent="0.25">
      <c r="A5" s="8" t="s">
        <v>5</v>
      </c>
      <c r="B5" s="9" t="s">
        <v>27</v>
      </c>
      <c r="C5" s="10"/>
      <c r="D5" s="11">
        <v>64.31</v>
      </c>
      <c r="F5" s="8" t="s">
        <v>74</v>
      </c>
      <c r="G5" s="9" t="s">
        <v>4</v>
      </c>
      <c r="H5" s="10"/>
      <c r="I5" s="11">
        <v>64.31</v>
      </c>
    </row>
    <row r="6" spans="1:9" x14ac:dyDescent="0.25">
      <c r="A6" s="8" t="s">
        <v>6</v>
      </c>
      <c r="B6" s="9" t="s">
        <v>4</v>
      </c>
      <c r="C6" s="10"/>
      <c r="D6" s="11">
        <v>62.84</v>
      </c>
      <c r="F6" s="8" t="s">
        <v>75</v>
      </c>
      <c r="G6" s="9" t="s">
        <v>4</v>
      </c>
      <c r="H6" s="10"/>
      <c r="I6" s="11">
        <v>62.84</v>
      </c>
    </row>
    <row r="7" spans="1:9" x14ac:dyDescent="0.25">
      <c r="A7" s="8" t="s">
        <v>8</v>
      </c>
      <c r="B7" s="9" t="s">
        <v>4</v>
      </c>
      <c r="C7" s="10"/>
      <c r="D7" s="11">
        <v>62.82</v>
      </c>
      <c r="F7" s="8" t="s">
        <v>76</v>
      </c>
      <c r="G7" s="9" t="s">
        <v>4</v>
      </c>
      <c r="H7" s="10"/>
      <c r="I7" s="11">
        <v>62.82</v>
      </c>
    </row>
    <row r="8" spans="1:9" x14ac:dyDescent="0.25">
      <c r="A8" s="8" t="s">
        <v>10</v>
      </c>
      <c r="B8" s="9" t="s">
        <v>4</v>
      </c>
      <c r="C8" s="10"/>
      <c r="D8" s="11">
        <v>64.33</v>
      </c>
      <c r="F8" s="8" t="s">
        <v>77</v>
      </c>
      <c r="G8" s="9" t="s">
        <v>4</v>
      </c>
      <c r="H8" s="10"/>
      <c r="I8" s="11">
        <v>64.33</v>
      </c>
    </row>
    <row r="9" spans="1:9" x14ac:dyDescent="0.25">
      <c r="A9" s="8" t="s">
        <v>12</v>
      </c>
      <c r="B9" s="9" t="s">
        <v>65</v>
      </c>
      <c r="C9" s="10"/>
      <c r="D9" s="11">
        <v>100.3</v>
      </c>
      <c r="F9" s="8" t="s">
        <v>78</v>
      </c>
      <c r="G9" s="9" t="s">
        <v>40</v>
      </c>
      <c r="H9" s="10"/>
      <c r="I9" s="11">
        <v>6.51</v>
      </c>
    </row>
    <row r="10" spans="1:9" x14ac:dyDescent="0.25">
      <c r="A10" s="8" t="s">
        <v>13</v>
      </c>
      <c r="B10" s="9" t="s">
        <v>9</v>
      </c>
      <c r="C10" s="10"/>
      <c r="D10" s="11">
        <v>126.61</v>
      </c>
      <c r="F10" s="8" t="s">
        <v>79</v>
      </c>
      <c r="G10" s="9" t="s">
        <v>50</v>
      </c>
      <c r="H10" s="10"/>
      <c r="I10" s="11">
        <v>2.19</v>
      </c>
    </row>
    <row r="11" spans="1:9" x14ac:dyDescent="0.25">
      <c r="A11" s="8" t="s">
        <v>14</v>
      </c>
      <c r="B11" s="9" t="s">
        <v>41</v>
      </c>
      <c r="C11" s="10"/>
      <c r="D11" s="11">
        <v>4.8899999999999997</v>
      </c>
      <c r="F11" s="8" t="s">
        <v>80</v>
      </c>
      <c r="G11" s="9" t="s">
        <v>40</v>
      </c>
      <c r="H11" s="10"/>
      <c r="I11" s="11">
        <v>3.78</v>
      </c>
    </row>
    <row r="12" spans="1:9" x14ac:dyDescent="0.25">
      <c r="A12" s="8" t="s">
        <v>15</v>
      </c>
      <c r="B12" s="9" t="s">
        <v>18</v>
      </c>
      <c r="C12" s="10"/>
      <c r="D12" s="11">
        <v>3.76</v>
      </c>
      <c r="F12" s="8" t="s">
        <v>81</v>
      </c>
      <c r="G12" s="9" t="s">
        <v>82</v>
      </c>
      <c r="H12" s="10"/>
      <c r="I12" s="11">
        <v>4.3499999999999996</v>
      </c>
    </row>
    <row r="13" spans="1:9" x14ac:dyDescent="0.25">
      <c r="A13" s="8" t="s">
        <v>19</v>
      </c>
      <c r="B13" s="9" t="s">
        <v>40</v>
      </c>
      <c r="C13" s="10"/>
      <c r="D13" s="11">
        <v>3.78</v>
      </c>
      <c r="F13" s="8" t="s">
        <v>83</v>
      </c>
      <c r="G13" s="9" t="s">
        <v>7</v>
      </c>
      <c r="H13" s="10"/>
      <c r="I13" s="11">
        <v>10.01</v>
      </c>
    </row>
    <row r="14" spans="1:9" x14ac:dyDescent="0.25">
      <c r="A14" s="8" t="s">
        <v>21</v>
      </c>
      <c r="B14" s="9" t="s">
        <v>7</v>
      </c>
      <c r="C14" s="10"/>
      <c r="D14" s="11">
        <v>4.3600000000000003</v>
      </c>
      <c r="F14" s="8" t="s">
        <v>84</v>
      </c>
      <c r="G14" s="9" t="s">
        <v>7</v>
      </c>
      <c r="H14" s="10"/>
      <c r="I14" s="11">
        <v>9.98</v>
      </c>
    </row>
    <row r="15" spans="1:9" x14ac:dyDescent="0.25">
      <c r="A15" s="8" t="s">
        <v>22</v>
      </c>
      <c r="B15" s="9" t="s">
        <v>7</v>
      </c>
      <c r="C15" s="10"/>
      <c r="D15" s="11">
        <v>9.86</v>
      </c>
      <c r="F15" s="8" t="s">
        <v>85</v>
      </c>
      <c r="G15" s="9" t="s">
        <v>40</v>
      </c>
      <c r="H15" s="10"/>
      <c r="I15" s="11">
        <v>10.01</v>
      </c>
    </row>
    <row r="16" spans="1:9" x14ac:dyDescent="0.25">
      <c r="A16" s="8" t="s">
        <v>23</v>
      </c>
      <c r="B16" s="9" t="s">
        <v>7</v>
      </c>
      <c r="C16" s="10"/>
      <c r="D16" s="11">
        <v>9.7799999999999994</v>
      </c>
      <c r="F16" s="8" t="s">
        <v>86</v>
      </c>
      <c r="G16" s="9" t="s">
        <v>40</v>
      </c>
      <c r="H16" s="10"/>
      <c r="I16" s="11">
        <v>9.99</v>
      </c>
    </row>
    <row r="17" spans="1:12" x14ac:dyDescent="0.25">
      <c r="A17" s="8" t="s">
        <v>24</v>
      </c>
      <c r="B17" s="9" t="s">
        <v>7</v>
      </c>
      <c r="C17" s="10"/>
      <c r="D17" s="11">
        <v>9.7799999999999994</v>
      </c>
      <c r="F17" s="8" t="s">
        <v>87</v>
      </c>
      <c r="G17" s="9" t="s">
        <v>40</v>
      </c>
      <c r="H17" s="10"/>
      <c r="I17" s="11">
        <v>9.23</v>
      </c>
    </row>
    <row r="18" spans="1:12" x14ac:dyDescent="0.25">
      <c r="A18" s="8" t="s">
        <v>25</v>
      </c>
      <c r="B18" s="9" t="s">
        <v>71</v>
      </c>
      <c r="C18" s="10"/>
      <c r="D18" s="11">
        <v>9.7799999999999994</v>
      </c>
      <c r="F18" s="8" t="s">
        <v>88</v>
      </c>
      <c r="G18" s="9" t="s">
        <v>9</v>
      </c>
      <c r="H18" s="10"/>
      <c r="I18" s="11">
        <v>113.78</v>
      </c>
    </row>
    <row r="19" spans="1:12" x14ac:dyDescent="0.25">
      <c r="A19" s="8" t="s">
        <v>26</v>
      </c>
      <c r="B19" s="9" t="s">
        <v>20</v>
      </c>
      <c r="C19" s="10"/>
      <c r="D19" s="11">
        <v>4.4800000000000004</v>
      </c>
      <c r="F19" s="8" t="s">
        <v>89</v>
      </c>
      <c r="G19" s="9" t="s">
        <v>20</v>
      </c>
      <c r="H19" s="10"/>
      <c r="I19" s="11">
        <v>20.69</v>
      </c>
    </row>
    <row r="20" spans="1:12" x14ac:dyDescent="0.25">
      <c r="A20" s="8" t="s">
        <v>29</v>
      </c>
      <c r="B20" s="9" t="s">
        <v>57</v>
      </c>
      <c r="C20" s="10"/>
      <c r="D20" s="11">
        <v>16.53</v>
      </c>
      <c r="F20" s="8"/>
      <c r="G20" s="9"/>
      <c r="H20" s="10"/>
      <c r="I20" s="11"/>
    </row>
    <row r="21" spans="1:12" x14ac:dyDescent="0.25">
      <c r="A21" s="8" t="s">
        <v>30</v>
      </c>
      <c r="B21" s="9" t="s">
        <v>20</v>
      </c>
      <c r="C21" s="10"/>
      <c r="D21" s="11">
        <v>25.37</v>
      </c>
      <c r="F21" s="8"/>
      <c r="G21" s="9"/>
      <c r="H21" s="10"/>
      <c r="I21" s="11"/>
    </row>
    <row r="22" spans="1:12" x14ac:dyDescent="0.25">
      <c r="A22" s="8" t="s">
        <v>31</v>
      </c>
      <c r="B22" s="9" t="s">
        <v>41</v>
      </c>
      <c r="C22" s="10"/>
      <c r="D22" s="11">
        <v>12.55</v>
      </c>
      <c r="F22" s="8"/>
      <c r="G22" s="9"/>
      <c r="H22" s="10"/>
      <c r="I22" s="11"/>
    </row>
    <row r="23" spans="1:12" x14ac:dyDescent="0.25">
      <c r="A23" s="8" t="s">
        <v>32</v>
      </c>
      <c r="B23" s="9" t="s">
        <v>41</v>
      </c>
      <c r="C23" s="10"/>
      <c r="D23" s="11">
        <v>7.48</v>
      </c>
      <c r="F23" s="8"/>
      <c r="G23" s="9"/>
      <c r="H23" s="10"/>
      <c r="I23" s="11"/>
    </row>
    <row r="24" spans="1:12" x14ac:dyDescent="0.25">
      <c r="A24" s="8" t="s">
        <v>33</v>
      </c>
      <c r="B24" s="9" t="s">
        <v>40</v>
      </c>
      <c r="C24" s="10"/>
      <c r="D24" s="11">
        <v>12.08</v>
      </c>
      <c r="F24" s="8"/>
      <c r="G24" s="9"/>
      <c r="H24" s="10"/>
      <c r="I24" s="11"/>
    </row>
    <row r="25" spans="1:12" x14ac:dyDescent="0.25">
      <c r="A25" s="8" t="s">
        <v>34</v>
      </c>
      <c r="B25" s="9" t="s">
        <v>40</v>
      </c>
      <c r="C25" s="10"/>
      <c r="D25" s="11">
        <f>25.74+3.81</f>
        <v>29.549999999999997</v>
      </c>
      <c r="F25" s="8"/>
      <c r="G25" s="9"/>
      <c r="H25" s="10"/>
      <c r="I25" s="11"/>
    </row>
    <row r="26" spans="1:12" ht="15.75" thickBot="1" x14ac:dyDescent="0.3">
      <c r="A26" s="12" t="s">
        <v>37</v>
      </c>
      <c r="B26" s="13"/>
      <c r="C26" s="14"/>
      <c r="D26" s="15">
        <f>SUM(D4:D25)</f>
        <v>685.11999999999989</v>
      </c>
      <c r="F26" s="12" t="s">
        <v>37</v>
      </c>
      <c r="G26" s="13"/>
      <c r="H26" s="14"/>
      <c r="I26" s="15">
        <f>SUM(I4:I25)</f>
        <v>494.7</v>
      </c>
      <c r="L26" s="5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sqref="A1:D26"/>
    </sheetView>
  </sheetViews>
  <sheetFormatPr defaultRowHeight="15" x14ac:dyDescent="0.25"/>
  <cols>
    <col min="2" max="2" width="26.2851562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90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5" t="s">
        <v>41</v>
      </c>
      <c r="C4" s="6"/>
      <c r="D4" s="7">
        <v>6.46</v>
      </c>
    </row>
    <row r="5" spans="1:4" x14ac:dyDescent="0.25">
      <c r="A5" s="8" t="s">
        <v>92</v>
      </c>
      <c r="B5" s="9" t="s">
        <v>65</v>
      </c>
      <c r="C5" s="10"/>
      <c r="D5" s="11">
        <v>173.08</v>
      </c>
    </row>
    <row r="6" spans="1:4" x14ac:dyDescent="0.25">
      <c r="A6" s="8" t="s">
        <v>93</v>
      </c>
      <c r="B6" s="9" t="s">
        <v>71</v>
      </c>
      <c r="C6" s="10"/>
      <c r="D6" s="11">
        <v>6.66</v>
      </c>
    </row>
    <row r="7" spans="1:4" x14ac:dyDescent="0.25">
      <c r="A7" s="4" t="s">
        <v>94</v>
      </c>
      <c r="B7" s="9" t="s">
        <v>50</v>
      </c>
      <c r="C7" s="10"/>
      <c r="D7" s="11">
        <v>1.32</v>
      </c>
    </row>
    <row r="8" spans="1:4" x14ac:dyDescent="0.25">
      <c r="A8" s="8" t="s">
        <v>95</v>
      </c>
      <c r="B8" s="9" t="s">
        <v>40</v>
      </c>
      <c r="C8" s="10"/>
      <c r="D8" s="11">
        <v>4</v>
      </c>
    </row>
    <row r="9" spans="1:4" x14ac:dyDescent="0.25">
      <c r="A9" s="8" t="s">
        <v>96</v>
      </c>
      <c r="B9" s="9" t="s">
        <v>7</v>
      </c>
      <c r="C9" s="10"/>
      <c r="D9" s="11">
        <v>8.33</v>
      </c>
    </row>
    <row r="10" spans="1:4" x14ac:dyDescent="0.25">
      <c r="A10" s="4" t="s">
        <v>97</v>
      </c>
      <c r="B10" s="9" t="s">
        <v>9</v>
      </c>
      <c r="C10" s="10"/>
      <c r="D10" s="11">
        <v>126.61</v>
      </c>
    </row>
    <row r="11" spans="1:4" x14ac:dyDescent="0.25">
      <c r="A11" s="8" t="s">
        <v>98</v>
      </c>
      <c r="B11" s="9" t="s">
        <v>112</v>
      </c>
      <c r="C11" s="10"/>
      <c r="D11" s="11">
        <v>8.6</v>
      </c>
    </row>
    <row r="12" spans="1:4" x14ac:dyDescent="0.25">
      <c r="A12" s="8" t="s">
        <v>99</v>
      </c>
      <c r="B12" s="9" t="s">
        <v>113</v>
      </c>
      <c r="C12" s="10"/>
      <c r="D12" s="11">
        <v>44.23</v>
      </c>
    </row>
    <row r="13" spans="1:4" x14ac:dyDescent="0.25">
      <c r="A13" s="4" t="s">
        <v>100</v>
      </c>
      <c r="B13" s="9" t="s">
        <v>114</v>
      </c>
      <c r="C13" s="10"/>
      <c r="D13" s="11">
        <v>55.88</v>
      </c>
    </row>
    <row r="14" spans="1:4" x14ac:dyDescent="0.25">
      <c r="A14" s="8" t="s">
        <v>101</v>
      </c>
      <c r="B14" s="9" t="s">
        <v>115</v>
      </c>
      <c r="C14" s="10"/>
      <c r="D14" s="11">
        <v>57.36</v>
      </c>
    </row>
    <row r="15" spans="1:4" x14ac:dyDescent="0.25">
      <c r="A15" s="8" t="s">
        <v>102</v>
      </c>
      <c r="B15" s="9" t="s">
        <v>116</v>
      </c>
      <c r="C15" s="10"/>
      <c r="D15" s="11">
        <v>55.89</v>
      </c>
    </row>
    <row r="16" spans="1:4" x14ac:dyDescent="0.25">
      <c r="A16" s="4" t="s">
        <v>103</v>
      </c>
      <c r="B16" s="9" t="s">
        <v>117</v>
      </c>
      <c r="C16" s="10"/>
      <c r="D16" s="11">
        <v>55.88</v>
      </c>
    </row>
    <row r="17" spans="1:4" x14ac:dyDescent="0.25">
      <c r="A17" s="8" t="s">
        <v>104</v>
      </c>
      <c r="B17" s="9" t="s">
        <v>52</v>
      </c>
      <c r="C17" s="10"/>
      <c r="D17" s="11">
        <v>8.75</v>
      </c>
    </row>
    <row r="18" spans="1:4" x14ac:dyDescent="0.25">
      <c r="A18" s="8" t="s">
        <v>105</v>
      </c>
      <c r="B18" s="9" t="s">
        <v>118</v>
      </c>
      <c r="C18" s="10"/>
      <c r="D18" s="11">
        <v>15.03</v>
      </c>
    </row>
    <row r="19" spans="1:4" x14ac:dyDescent="0.25">
      <c r="A19" s="4" t="s">
        <v>106</v>
      </c>
      <c r="B19" s="9" t="s">
        <v>119</v>
      </c>
      <c r="C19" s="10"/>
      <c r="D19" s="11">
        <v>25.2</v>
      </c>
    </row>
    <row r="20" spans="1:4" x14ac:dyDescent="0.25">
      <c r="A20" s="8" t="s">
        <v>107</v>
      </c>
      <c r="B20" s="9" t="s">
        <v>57</v>
      </c>
      <c r="C20" s="10"/>
      <c r="D20" s="11">
        <v>15.25</v>
      </c>
    </row>
    <row r="21" spans="1:4" x14ac:dyDescent="0.25">
      <c r="A21" s="8" t="s">
        <v>108</v>
      </c>
      <c r="B21" s="9" t="s">
        <v>68</v>
      </c>
      <c r="C21" s="10"/>
      <c r="D21" s="11">
        <v>7.92</v>
      </c>
    </row>
    <row r="22" spans="1:4" x14ac:dyDescent="0.25">
      <c r="A22" s="4" t="s">
        <v>109</v>
      </c>
      <c r="B22" s="9" t="s">
        <v>40</v>
      </c>
      <c r="C22" s="10"/>
      <c r="D22" s="11">
        <v>5.29</v>
      </c>
    </row>
    <row r="23" spans="1:4" x14ac:dyDescent="0.25">
      <c r="A23" s="8" t="s">
        <v>110</v>
      </c>
      <c r="B23" s="9" t="s">
        <v>82</v>
      </c>
      <c r="C23" s="10"/>
      <c r="D23" s="11">
        <v>4.75</v>
      </c>
    </row>
    <row r="24" spans="1:4" x14ac:dyDescent="0.25">
      <c r="A24" s="8" t="s">
        <v>111</v>
      </c>
      <c r="B24" s="9" t="s">
        <v>119</v>
      </c>
      <c r="C24" s="10"/>
      <c r="D24" s="11">
        <v>14.96</v>
      </c>
    </row>
    <row r="25" spans="1:4" x14ac:dyDescent="0.25">
      <c r="A25" s="8" t="s">
        <v>120</v>
      </c>
      <c r="B25" s="9" t="s">
        <v>121</v>
      </c>
      <c r="C25" s="10"/>
      <c r="D25" s="11">
        <v>14.29</v>
      </c>
    </row>
    <row r="26" spans="1:4" ht="15.75" thickBot="1" x14ac:dyDescent="0.3">
      <c r="A26" s="12" t="s">
        <v>37</v>
      </c>
      <c r="B26" s="13"/>
      <c r="C26" s="14"/>
      <c r="D26" s="15">
        <f>SUM(D4:D25)</f>
        <v>715.74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D30" sqref="D30"/>
    </sheetView>
  </sheetViews>
  <sheetFormatPr defaultRowHeight="15" x14ac:dyDescent="0.25"/>
  <cols>
    <col min="2" max="2" width="26.2851562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122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114</v>
      </c>
      <c r="C4" s="6"/>
      <c r="D4" s="7">
        <v>63.63</v>
      </c>
    </row>
    <row r="5" spans="1:4" x14ac:dyDescent="0.25">
      <c r="A5" s="8" t="s">
        <v>92</v>
      </c>
      <c r="B5" s="9" t="s">
        <v>115</v>
      </c>
      <c r="C5" s="10"/>
      <c r="D5" s="11">
        <v>62.53</v>
      </c>
    </row>
    <row r="6" spans="1:4" x14ac:dyDescent="0.25">
      <c r="A6" s="8" t="s">
        <v>93</v>
      </c>
      <c r="B6" s="9" t="s">
        <v>116</v>
      </c>
      <c r="C6" s="10"/>
      <c r="D6" s="11">
        <v>64.7</v>
      </c>
    </row>
    <row r="7" spans="1:4" x14ac:dyDescent="0.25">
      <c r="A7" s="4" t="s">
        <v>94</v>
      </c>
      <c r="B7" s="9" t="s">
        <v>51</v>
      </c>
      <c r="C7" s="10"/>
      <c r="D7" s="11">
        <v>32.85</v>
      </c>
    </row>
    <row r="8" spans="1:4" x14ac:dyDescent="0.25">
      <c r="A8" s="8" t="s">
        <v>95</v>
      </c>
      <c r="B8" s="9" t="s">
        <v>40</v>
      </c>
      <c r="C8" s="10"/>
      <c r="D8" s="11">
        <v>4.2300000000000004</v>
      </c>
    </row>
    <row r="9" spans="1:4" x14ac:dyDescent="0.25">
      <c r="A9" s="8" t="s">
        <v>96</v>
      </c>
      <c r="B9" s="9" t="s">
        <v>43</v>
      </c>
      <c r="C9" s="10"/>
      <c r="D9" s="11">
        <v>0.95</v>
      </c>
    </row>
    <row r="10" spans="1:4" x14ac:dyDescent="0.25">
      <c r="A10" s="4" t="s">
        <v>97</v>
      </c>
      <c r="B10" s="9" t="s">
        <v>40</v>
      </c>
      <c r="C10" s="10"/>
      <c r="D10" s="11">
        <v>4.83</v>
      </c>
    </row>
    <row r="11" spans="1:4" x14ac:dyDescent="0.25">
      <c r="A11" s="8" t="s">
        <v>98</v>
      </c>
      <c r="B11" s="9" t="s">
        <v>40</v>
      </c>
      <c r="C11" s="10"/>
      <c r="D11" s="11">
        <v>1.89</v>
      </c>
    </row>
    <row r="12" spans="1:4" x14ac:dyDescent="0.25">
      <c r="A12" s="8" t="s">
        <v>99</v>
      </c>
      <c r="B12" s="9" t="s">
        <v>112</v>
      </c>
      <c r="C12" s="10"/>
      <c r="D12" s="11">
        <v>8.1199999999999992</v>
      </c>
    </row>
    <row r="13" spans="1:4" x14ac:dyDescent="0.25">
      <c r="A13" s="4" t="s">
        <v>100</v>
      </c>
      <c r="B13" s="9" t="s">
        <v>127</v>
      </c>
      <c r="C13" s="10"/>
      <c r="D13" s="11">
        <v>11.72</v>
      </c>
    </row>
    <row r="14" spans="1:4" x14ac:dyDescent="0.25">
      <c r="A14" s="8" t="s">
        <v>101</v>
      </c>
      <c r="B14" s="9" t="s">
        <v>40</v>
      </c>
      <c r="C14" s="10"/>
      <c r="D14" s="11">
        <v>10.119999999999999</v>
      </c>
    </row>
    <row r="15" spans="1:4" x14ac:dyDescent="0.25">
      <c r="A15" s="8" t="s">
        <v>102</v>
      </c>
      <c r="B15" s="9" t="s">
        <v>296</v>
      </c>
      <c r="C15" s="10"/>
      <c r="D15" s="11" t="s">
        <v>296</v>
      </c>
    </row>
    <row r="16" spans="1:4" x14ac:dyDescent="0.25">
      <c r="A16" s="4" t="s">
        <v>103</v>
      </c>
      <c r="B16" s="9" t="s">
        <v>52</v>
      </c>
      <c r="C16" s="10"/>
      <c r="D16" s="11">
        <v>10.01</v>
      </c>
    </row>
    <row r="17" spans="1:4" x14ac:dyDescent="0.25">
      <c r="A17" s="8" t="s">
        <v>104</v>
      </c>
      <c r="B17" s="9" t="s">
        <v>40</v>
      </c>
      <c r="C17" s="10"/>
      <c r="D17" s="11">
        <v>10.01</v>
      </c>
    </row>
    <row r="18" spans="1:4" x14ac:dyDescent="0.25">
      <c r="A18" s="8" t="s">
        <v>105</v>
      </c>
      <c r="B18" s="9" t="s">
        <v>7</v>
      </c>
      <c r="C18" s="10"/>
      <c r="D18" s="11">
        <v>10.119999999999999</v>
      </c>
    </row>
    <row r="19" spans="1:4" x14ac:dyDescent="0.25">
      <c r="A19" s="4" t="s">
        <v>106</v>
      </c>
      <c r="B19" s="9" t="s">
        <v>40</v>
      </c>
      <c r="C19" s="10"/>
      <c r="D19" s="11">
        <v>11.85</v>
      </c>
    </row>
    <row r="20" spans="1:4" x14ac:dyDescent="0.25">
      <c r="A20" s="8" t="s">
        <v>107</v>
      </c>
      <c r="B20" s="9" t="s">
        <v>9</v>
      </c>
      <c r="C20" s="10"/>
      <c r="D20" s="47"/>
    </row>
    <row r="21" spans="1:4" x14ac:dyDescent="0.25">
      <c r="A21" s="8" t="s">
        <v>108</v>
      </c>
      <c r="B21" s="9" t="s">
        <v>40</v>
      </c>
      <c r="C21" s="10"/>
      <c r="D21" s="11">
        <v>10.01</v>
      </c>
    </row>
    <row r="22" spans="1:4" x14ac:dyDescent="0.25">
      <c r="A22" s="4" t="s">
        <v>109</v>
      </c>
      <c r="B22" s="9" t="s">
        <v>128</v>
      </c>
      <c r="C22" s="10"/>
      <c r="D22" s="11">
        <v>20.149999999999999</v>
      </c>
    </row>
    <row r="23" spans="1:4" x14ac:dyDescent="0.25">
      <c r="A23" s="8" t="s">
        <v>110</v>
      </c>
      <c r="B23" s="9" t="s">
        <v>65</v>
      </c>
      <c r="C23" s="10"/>
      <c r="D23" s="11">
        <v>156.51</v>
      </c>
    </row>
    <row r="24" spans="1:4" x14ac:dyDescent="0.25">
      <c r="A24" s="8" t="s">
        <v>111</v>
      </c>
      <c r="B24" s="9" t="s">
        <v>129</v>
      </c>
      <c r="C24" s="10"/>
      <c r="D24" s="11">
        <v>64.59</v>
      </c>
    </row>
    <row r="25" spans="1:4" x14ac:dyDescent="0.25">
      <c r="A25" s="8" t="s">
        <v>120</v>
      </c>
      <c r="B25" s="9" t="s">
        <v>117</v>
      </c>
      <c r="C25" s="10"/>
      <c r="D25" s="11">
        <v>62.53</v>
      </c>
    </row>
    <row r="26" spans="1:4" x14ac:dyDescent="0.25">
      <c r="A26" s="4" t="s">
        <v>123</v>
      </c>
      <c r="B26" s="9" t="s">
        <v>9</v>
      </c>
      <c r="C26" s="10"/>
      <c r="D26" s="11">
        <v>28.02</v>
      </c>
    </row>
    <row r="27" spans="1:4" x14ac:dyDescent="0.25">
      <c r="A27" s="8" t="s">
        <v>124</v>
      </c>
      <c r="B27" s="9" t="s">
        <v>7</v>
      </c>
      <c r="C27" s="10"/>
      <c r="D27" s="11">
        <v>1.71</v>
      </c>
    </row>
    <row r="28" spans="1:4" x14ac:dyDescent="0.25">
      <c r="A28" s="8" t="s">
        <v>125</v>
      </c>
      <c r="B28" s="9" t="s">
        <v>57</v>
      </c>
      <c r="C28" s="10"/>
      <c r="D28" s="11">
        <v>10.07</v>
      </c>
    </row>
    <row r="29" spans="1:4" x14ac:dyDescent="0.25">
      <c r="A29" s="8" t="s">
        <v>126</v>
      </c>
      <c r="B29" s="9" t="s">
        <v>130</v>
      </c>
      <c r="C29" s="10"/>
      <c r="D29" s="11">
        <v>24.9</v>
      </c>
    </row>
    <row r="30" spans="1:4" ht="15.75" thickBot="1" x14ac:dyDescent="0.3">
      <c r="A30" s="12" t="s">
        <v>37</v>
      </c>
      <c r="B30" s="13"/>
      <c r="C30" s="14"/>
      <c r="D30" s="15">
        <f>SUM(D4:D29)</f>
        <v>686.05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D30" sqref="D30"/>
    </sheetView>
  </sheetViews>
  <sheetFormatPr defaultRowHeight="15" x14ac:dyDescent="0.25"/>
  <cols>
    <col min="2" max="2" width="26.2851562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171</v>
      </c>
      <c r="B1" s="2"/>
      <c r="C1" s="2"/>
      <c r="D1" s="3"/>
    </row>
    <row r="2" spans="1:4" x14ac:dyDescent="0.25">
      <c r="A2" s="1" t="s">
        <v>172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131</v>
      </c>
      <c r="B4" s="9" t="s">
        <v>51</v>
      </c>
      <c r="C4" s="6"/>
      <c r="D4" s="48"/>
    </row>
    <row r="5" spans="1:4" x14ac:dyDescent="0.25">
      <c r="A5" s="8" t="s">
        <v>132</v>
      </c>
      <c r="B5" s="9" t="s">
        <v>296</v>
      </c>
      <c r="C5" s="10"/>
      <c r="D5" s="11" t="s">
        <v>296</v>
      </c>
    </row>
    <row r="6" spans="1:4" x14ac:dyDescent="0.25">
      <c r="A6" s="8" t="s">
        <v>133</v>
      </c>
      <c r="B6" s="9" t="s">
        <v>7</v>
      </c>
      <c r="C6" s="10"/>
      <c r="D6" s="47"/>
    </row>
    <row r="7" spans="1:4" x14ac:dyDescent="0.25">
      <c r="A7" s="4" t="s">
        <v>134</v>
      </c>
      <c r="B7" s="9" t="s">
        <v>157</v>
      </c>
      <c r="C7" s="10"/>
      <c r="D7" s="47"/>
    </row>
    <row r="8" spans="1:4" x14ac:dyDescent="0.25">
      <c r="A8" s="8" t="s">
        <v>135</v>
      </c>
      <c r="B8" s="9" t="s">
        <v>4</v>
      </c>
      <c r="C8" s="10"/>
      <c r="D8" s="47"/>
    </row>
    <row r="9" spans="1:4" x14ac:dyDescent="0.25">
      <c r="A9" s="8" t="s">
        <v>136</v>
      </c>
      <c r="B9" s="9" t="s">
        <v>7</v>
      </c>
      <c r="C9" s="10"/>
      <c r="D9" s="47"/>
    </row>
    <row r="10" spans="1:4" x14ac:dyDescent="0.25">
      <c r="A10" s="4" t="s">
        <v>137</v>
      </c>
      <c r="B10" s="9" t="s">
        <v>4</v>
      </c>
      <c r="C10" s="10"/>
      <c r="D10" s="47"/>
    </row>
    <row r="11" spans="1:4" x14ac:dyDescent="0.25">
      <c r="A11" s="8" t="s">
        <v>138</v>
      </c>
      <c r="B11" s="9" t="s">
        <v>7</v>
      </c>
      <c r="C11" s="10"/>
      <c r="D11" s="47"/>
    </row>
    <row r="12" spans="1:4" x14ac:dyDescent="0.25">
      <c r="A12" s="8" t="s">
        <v>139</v>
      </c>
      <c r="B12" s="9" t="s">
        <v>4</v>
      </c>
      <c r="C12" s="10"/>
      <c r="D12" s="47"/>
    </row>
    <row r="13" spans="1:4" x14ac:dyDescent="0.25">
      <c r="A13" s="4" t="s">
        <v>140</v>
      </c>
      <c r="B13" s="9" t="s">
        <v>40</v>
      </c>
      <c r="C13" s="10"/>
      <c r="D13" s="47"/>
    </row>
    <row r="14" spans="1:4" x14ac:dyDescent="0.25">
      <c r="A14" s="8" t="s">
        <v>141</v>
      </c>
      <c r="B14" s="9" t="s">
        <v>158</v>
      </c>
      <c r="C14" s="10"/>
      <c r="D14" s="47"/>
    </row>
    <row r="15" spans="1:4" x14ac:dyDescent="0.25">
      <c r="A15" s="8" t="s">
        <v>142</v>
      </c>
      <c r="B15" s="9" t="s">
        <v>68</v>
      </c>
      <c r="C15" s="10"/>
      <c r="D15" s="47"/>
    </row>
    <row r="16" spans="1:4" x14ac:dyDescent="0.25">
      <c r="A16" s="4" t="s">
        <v>143</v>
      </c>
      <c r="B16" s="9" t="s">
        <v>4</v>
      </c>
      <c r="C16" s="10"/>
      <c r="D16" s="47"/>
    </row>
    <row r="17" spans="1:4" x14ac:dyDescent="0.25">
      <c r="A17" s="8" t="s">
        <v>144</v>
      </c>
      <c r="B17" s="9" t="s">
        <v>9</v>
      </c>
      <c r="C17" s="10"/>
      <c r="D17" s="47"/>
    </row>
    <row r="18" spans="1:4" x14ac:dyDescent="0.25">
      <c r="A18" s="8" t="s">
        <v>145</v>
      </c>
      <c r="B18" s="9" t="s">
        <v>159</v>
      </c>
      <c r="C18" s="10"/>
      <c r="D18" s="47"/>
    </row>
    <row r="19" spans="1:4" x14ac:dyDescent="0.25">
      <c r="A19" s="4" t="s">
        <v>146</v>
      </c>
      <c r="B19" s="9" t="s">
        <v>46</v>
      </c>
      <c r="C19" s="10"/>
      <c r="D19" s="47"/>
    </row>
    <row r="20" spans="1:4" x14ac:dyDescent="0.25">
      <c r="A20" s="8" t="s">
        <v>147</v>
      </c>
      <c r="B20" s="9" t="s">
        <v>160</v>
      </c>
      <c r="C20" s="10"/>
      <c r="D20" s="47"/>
    </row>
    <row r="21" spans="1:4" x14ac:dyDescent="0.25">
      <c r="A21" s="8" t="s">
        <v>161</v>
      </c>
      <c r="B21" s="9" t="s">
        <v>40</v>
      </c>
      <c r="C21" s="10"/>
      <c r="D21" s="47"/>
    </row>
    <row r="22" spans="1:4" x14ac:dyDescent="0.25">
      <c r="A22" s="8" t="s">
        <v>148</v>
      </c>
      <c r="B22" s="9"/>
      <c r="C22" s="10"/>
      <c r="D22" s="11" t="s">
        <v>296</v>
      </c>
    </row>
    <row r="23" spans="1:4" x14ac:dyDescent="0.25">
      <c r="A23" s="4" t="s">
        <v>149</v>
      </c>
      <c r="B23" s="9" t="s">
        <v>162</v>
      </c>
      <c r="C23" s="10"/>
      <c r="D23" s="47"/>
    </row>
    <row r="24" spans="1:4" x14ac:dyDescent="0.25">
      <c r="A24" s="8" t="s">
        <v>150</v>
      </c>
      <c r="B24" s="9" t="s">
        <v>7</v>
      </c>
      <c r="C24" s="10"/>
      <c r="D24" s="47"/>
    </row>
    <row r="25" spans="1:4" x14ac:dyDescent="0.25">
      <c r="A25" s="8" t="s">
        <v>151</v>
      </c>
      <c r="B25" s="9" t="s">
        <v>4</v>
      </c>
      <c r="C25" s="10"/>
      <c r="D25" s="47"/>
    </row>
    <row r="26" spans="1:4" x14ac:dyDescent="0.25">
      <c r="A26" s="4" t="s">
        <v>152</v>
      </c>
      <c r="B26" s="9" t="s">
        <v>40</v>
      </c>
      <c r="C26" s="10"/>
      <c r="D26" s="47"/>
    </row>
    <row r="27" spans="1:4" x14ac:dyDescent="0.25">
      <c r="A27" s="8" t="s">
        <v>153</v>
      </c>
      <c r="B27" s="9" t="s">
        <v>158</v>
      </c>
      <c r="C27" s="10"/>
      <c r="D27" s="47"/>
    </row>
    <row r="28" spans="1:4" x14ac:dyDescent="0.25">
      <c r="A28" s="8" t="s">
        <v>154</v>
      </c>
      <c r="B28" s="9" t="s">
        <v>163</v>
      </c>
      <c r="C28" s="10"/>
      <c r="D28" s="47"/>
    </row>
    <row r="29" spans="1:4" x14ac:dyDescent="0.25">
      <c r="A29" s="4" t="s">
        <v>155</v>
      </c>
      <c r="B29" s="9"/>
      <c r="C29" s="10"/>
      <c r="D29" s="11" t="s">
        <v>296</v>
      </c>
    </row>
    <row r="30" spans="1:4" x14ac:dyDescent="0.25">
      <c r="A30" s="8" t="s">
        <v>156</v>
      </c>
      <c r="B30" s="9" t="s">
        <v>9</v>
      </c>
      <c r="C30" s="10"/>
      <c r="D30" s="47"/>
    </row>
    <row r="31" spans="1:4" x14ac:dyDescent="0.25">
      <c r="A31" s="8" t="s">
        <v>164</v>
      </c>
      <c r="B31" s="9" t="s">
        <v>7</v>
      </c>
      <c r="C31" s="10"/>
      <c r="D31" s="47"/>
    </row>
    <row r="32" spans="1:4" x14ac:dyDescent="0.25">
      <c r="A32" s="8" t="s">
        <v>165</v>
      </c>
      <c r="B32" s="9" t="s">
        <v>4</v>
      </c>
      <c r="C32" s="10"/>
      <c r="D32" s="47"/>
    </row>
    <row r="33" spans="1:4" x14ac:dyDescent="0.25">
      <c r="A33" s="4" t="s">
        <v>166</v>
      </c>
      <c r="B33" s="9" t="s">
        <v>51</v>
      </c>
      <c r="C33" s="10"/>
      <c r="D33" s="47"/>
    </row>
    <row r="34" spans="1:4" x14ac:dyDescent="0.25">
      <c r="A34" s="8" t="s">
        <v>167</v>
      </c>
      <c r="B34" s="9" t="s">
        <v>20</v>
      </c>
      <c r="C34" s="10"/>
      <c r="D34" s="47"/>
    </row>
    <row r="35" spans="1:4" x14ac:dyDescent="0.25">
      <c r="A35" s="8" t="s">
        <v>168</v>
      </c>
      <c r="B35" s="9" t="s">
        <v>170</v>
      </c>
      <c r="C35" s="10"/>
      <c r="D35" s="47"/>
    </row>
    <row r="36" spans="1:4" x14ac:dyDescent="0.25">
      <c r="A36" s="8" t="s">
        <v>169</v>
      </c>
      <c r="B36" s="9" t="s">
        <v>43</v>
      </c>
      <c r="C36" s="10"/>
      <c r="D36" s="47"/>
    </row>
    <row r="37" spans="1:4" ht="15.75" thickBot="1" x14ac:dyDescent="0.3">
      <c r="A37" s="12" t="s">
        <v>37</v>
      </c>
      <c r="B37" s="13"/>
      <c r="C37" s="14"/>
      <c r="D37" s="15">
        <f>SUM(D4:D30)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sqref="A1:D34"/>
    </sheetView>
  </sheetViews>
  <sheetFormatPr defaultRowHeight="15" x14ac:dyDescent="0.25"/>
  <cols>
    <col min="2" max="2" width="2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173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174</v>
      </c>
      <c r="C4" s="6"/>
      <c r="D4" s="7">
        <v>61.22</v>
      </c>
    </row>
    <row r="5" spans="1:4" x14ac:dyDescent="0.25">
      <c r="A5" s="8" t="s">
        <v>92</v>
      </c>
      <c r="B5" s="9" t="s">
        <v>182</v>
      </c>
      <c r="C5" s="10"/>
      <c r="D5" s="11">
        <v>59.53</v>
      </c>
    </row>
    <row r="6" spans="1:4" x14ac:dyDescent="0.25">
      <c r="A6" s="8" t="s">
        <v>93</v>
      </c>
      <c r="B6" s="9" t="s">
        <v>183</v>
      </c>
      <c r="C6" s="10"/>
      <c r="D6" s="11">
        <v>59.54</v>
      </c>
    </row>
    <row r="7" spans="1:4" x14ac:dyDescent="0.25">
      <c r="A7" s="4" t="s">
        <v>94</v>
      </c>
      <c r="B7" s="9" t="s">
        <v>184</v>
      </c>
      <c r="C7" s="10"/>
      <c r="D7" s="11">
        <v>59.54</v>
      </c>
    </row>
    <row r="8" spans="1:4" x14ac:dyDescent="0.25">
      <c r="A8" s="8" t="s">
        <v>95</v>
      </c>
      <c r="B8" s="9" t="s">
        <v>185</v>
      </c>
      <c r="C8" s="10"/>
      <c r="D8" s="11">
        <v>67.17</v>
      </c>
    </row>
    <row r="9" spans="1:4" x14ac:dyDescent="0.25">
      <c r="A9" s="8" t="s">
        <v>96</v>
      </c>
      <c r="B9" s="9" t="s">
        <v>7</v>
      </c>
      <c r="C9" s="10"/>
      <c r="D9" s="11">
        <v>6.21</v>
      </c>
    </row>
    <row r="10" spans="1:4" x14ac:dyDescent="0.25">
      <c r="A10" s="4" t="s">
        <v>97</v>
      </c>
      <c r="B10" s="9" t="s">
        <v>18</v>
      </c>
      <c r="C10" s="10"/>
      <c r="D10" s="11">
        <v>5.37</v>
      </c>
    </row>
    <row r="11" spans="1:4" x14ac:dyDescent="0.25">
      <c r="A11" s="8" t="s">
        <v>98</v>
      </c>
      <c r="B11" s="9" t="s">
        <v>9</v>
      </c>
      <c r="C11" s="10"/>
      <c r="D11" s="11">
        <v>50.27</v>
      </c>
    </row>
    <row r="12" spans="1:4" x14ac:dyDescent="0.25">
      <c r="A12" s="8" t="s">
        <v>99</v>
      </c>
      <c r="B12" s="9" t="s">
        <v>27</v>
      </c>
      <c r="C12" s="10"/>
      <c r="D12" s="11">
        <v>91.69</v>
      </c>
    </row>
    <row r="13" spans="1:4" x14ac:dyDescent="0.25">
      <c r="A13" s="4" t="s">
        <v>100</v>
      </c>
      <c r="B13" s="9" t="s">
        <v>40</v>
      </c>
      <c r="C13" s="10"/>
      <c r="D13" s="11">
        <v>6.92</v>
      </c>
    </row>
    <row r="14" spans="1:4" x14ac:dyDescent="0.25">
      <c r="A14" s="8" t="s">
        <v>101</v>
      </c>
      <c r="B14" s="9" t="s">
        <v>40</v>
      </c>
      <c r="C14" s="10"/>
      <c r="D14" s="11">
        <v>4.08</v>
      </c>
    </row>
    <row r="15" spans="1:4" x14ac:dyDescent="0.25">
      <c r="A15" s="8" t="s">
        <v>102</v>
      </c>
      <c r="B15" s="9" t="s">
        <v>40</v>
      </c>
      <c r="C15" s="10"/>
      <c r="D15" s="11">
        <v>7.72</v>
      </c>
    </row>
    <row r="16" spans="1:4" x14ac:dyDescent="0.25">
      <c r="A16" s="4" t="s">
        <v>103</v>
      </c>
      <c r="B16" s="9" t="s">
        <v>40</v>
      </c>
      <c r="C16" s="10"/>
      <c r="D16" s="11">
        <v>10.39</v>
      </c>
    </row>
    <row r="17" spans="1:4" x14ac:dyDescent="0.25">
      <c r="A17" s="8" t="s">
        <v>104</v>
      </c>
      <c r="B17" s="9" t="s">
        <v>186</v>
      </c>
      <c r="C17" s="10"/>
      <c r="D17" s="11">
        <v>33.86</v>
      </c>
    </row>
    <row r="18" spans="1:4" x14ac:dyDescent="0.25">
      <c r="A18" s="8" t="s">
        <v>187</v>
      </c>
      <c r="B18" s="9" t="s">
        <v>186</v>
      </c>
      <c r="C18" s="10"/>
      <c r="D18" s="11">
        <v>75.61</v>
      </c>
    </row>
    <row r="19" spans="1:4" x14ac:dyDescent="0.25">
      <c r="A19" s="8" t="s">
        <v>105</v>
      </c>
      <c r="B19" s="9" t="s">
        <v>7</v>
      </c>
      <c r="C19" s="10"/>
      <c r="D19" s="11">
        <v>6.09</v>
      </c>
    </row>
    <row r="20" spans="1:4" x14ac:dyDescent="0.25">
      <c r="A20" s="4" t="s">
        <v>106</v>
      </c>
      <c r="B20" s="9" t="s">
        <v>7</v>
      </c>
      <c r="C20" s="10"/>
      <c r="D20" s="11">
        <v>6.48</v>
      </c>
    </row>
    <row r="21" spans="1:4" x14ac:dyDescent="0.25">
      <c r="A21" s="8" t="s">
        <v>107</v>
      </c>
      <c r="B21" s="9" t="s">
        <v>9</v>
      </c>
      <c r="C21" s="10"/>
      <c r="D21" s="11">
        <v>47.59</v>
      </c>
    </row>
    <row r="22" spans="1:4" x14ac:dyDescent="0.25">
      <c r="A22" s="8" t="s">
        <v>108</v>
      </c>
      <c r="B22" s="9" t="s">
        <v>41</v>
      </c>
      <c r="C22" s="10"/>
      <c r="D22" s="11">
        <v>5.34</v>
      </c>
    </row>
    <row r="23" spans="1:4" x14ac:dyDescent="0.25">
      <c r="A23" s="4" t="s">
        <v>109</v>
      </c>
      <c r="B23" s="9" t="s">
        <v>188</v>
      </c>
      <c r="C23" s="10"/>
      <c r="D23" s="11">
        <v>19.73</v>
      </c>
    </row>
    <row r="24" spans="1:4" x14ac:dyDescent="0.25">
      <c r="A24" s="8" t="s">
        <v>110</v>
      </c>
      <c r="B24" s="9" t="s">
        <v>57</v>
      </c>
      <c r="C24" s="10"/>
      <c r="D24" s="11">
        <v>13.14</v>
      </c>
    </row>
    <row r="25" spans="1:4" x14ac:dyDescent="0.25">
      <c r="A25" s="8" t="s">
        <v>111</v>
      </c>
      <c r="B25" s="9" t="s">
        <v>189</v>
      </c>
      <c r="C25" s="10"/>
      <c r="D25" s="11">
        <v>9.86</v>
      </c>
    </row>
    <row r="26" spans="1:4" x14ac:dyDescent="0.25">
      <c r="A26" s="4" t="s">
        <v>120</v>
      </c>
      <c r="B26" s="9" t="s">
        <v>52</v>
      </c>
      <c r="C26" s="10"/>
      <c r="D26" s="11">
        <v>3.26</v>
      </c>
    </row>
    <row r="27" spans="1:4" x14ac:dyDescent="0.25">
      <c r="A27" s="8" t="s">
        <v>123</v>
      </c>
      <c r="B27" s="9" t="s">
        <v>45</v>
      </c>
      <c r="C27" s="10"/>
      <c r="D27" s="11">
        <v>3.02</v>
      </c>
    </row>
    <row r="28" spans="1:4" x14ac:dyDescent="0.25">
      <c r="A28" s="8" t="s">
        <v>124</v>
      </c>
      <c r="B28" s="9" t="s">
        <v>71</v>
      </c>
      <c r="C28" s="10"/>
      <c r="D28" s="11">
        <v>4.57</v>
      </c>
    </row>
    <row r="29" spans="1:4" x14ac:dyDescent="0.25">
      <c r="A29" s="4" t="s">
        <v>125</v>
      </c>
      <c r="B29" s="9" t="s">
        <v>50</v>
      </c>
      <c r="C29" s="10"/>
      <c r="D29" s="11">
        <v>1.78</v>
      </c>
    </row>
    <row r="30" spans="1:4" x14ac:dyDescent="0.25">
      <c r="A30" s="8" t="s">
        <v>126</v>
      </c>
      <c r="B30" s="9" t="s">
        <v>7</v>
      </c>
      <c r="C30" s="10"/>
      <c r="D30" s="11">
        <v>3.84</v>
      </c>
    </row>
    <row r="31" spans="1:4" x14ac:dyDescent="0.25">
      <c r="A31" s="8" t="s">
        <v>175</v>
      </c>
      <c r="B31" s="9" t="s">
        <v>7</v>
      </c>
      <c r="C31" s="10"/>
      <c r="D31" s="11">
        <v>1.31</v>
      </c>
    </row>
    <row r="32" spans="1:4" x14ac:dyDescent="0.25">
      <c r="A32" s="4" t="s">
        <v>176</v>
      </c>
      <c r="B32" s="9" t="s">
        <v>190</v>
      </c>
      <c r="C32" s="10"/>
      <c r="D32" s="11">
        <v>6.3</v>
      </c>
    </row>
    <row r="33" spans="1:4" x14ac:dyDescent="0.25">
      <c r="A33" s="8" t="s">
        <v>177</v>
      </c>
      <c r="B33" s="9" t="s">
        <v>191</v>
      </c>
      <c r="C33" s="10"/>
      <c r="D33" s="11">
        <v>8.32</v>
      </c>
    </row>
    <row r="34" spans="1:4" ht="15.75" thickBot="1" x14ac:dyDescent="0.3">
      <c r="A34" s="12" t="s">
        <v>37</v>
      </c>
      <c r="B34" s="13"/>
      <c r="C34" s="14"/>
      <c r="D34" s="15">
        <f>SUM(D4:D33)</f>
        <v>739.75000000000011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B29" sqref="B29"/>
    </sheetView>
  </sheetViews>
  <sheetFormatPr defaultRowHeight="15" x14ac:dyDescent="0.25"/>
  <cols>
    <col min="2" max="2" width="2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192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27</v>
      </c>
      <c r="C4" s="6"/>
      <c r="D4" s="7">
        <v>94.97</v>
      </c>
    </row>
    <row r="5" spans="1:4" x14ac:dyDescent="0.25">
      <c r="A5" s="8" t="s">
        <v>92</v>
      </c>
      <c r="B5" s="9" t="s">
        <v>114</v>
      </c>
      <c r="C5" s="10"/>
      <c r="D5" s="11">
        <v>68.349999999999994</v>
      </c>
    </row>
    <row r="6" spans="1:4" x14ac:dyDescent="0.25">
      <c r="A6" s="8" t="s">
        <v>93</v>
      </c>
      <c r="B6" s="9" t="s">
        <v>115</v>
      </c>
      <c r="C6" s="10"/>
      <c r="D6" s="11">
        <v>70.83</v>
      </c>
    </row>
    <row r="7" spans="1:4" x14ac:dyDescent="0.25">
      <c r="A7" s="4" t="s">
        <v>94</v>
      </c>
      <c r="B7" s="9" t="s">
        <v>9</v>
      </c>
      <c r="C7" s="10"/>
      <c r="D7" s="11">
        <v>16.12</v>
      </c>
    </row>
    <row r="8" spans="1:4" x14ac:dyDescent="0.25">
      <c r="A8" s="8" t="s">
        <v>95</v>
      </c>
      <c r="B8" s="9" t="s">
        <v>193</v>
      </c>
      <c r="C8" s="10"/>
      <c r="D8" s="11">
        <v>29.69</v>
      </c>
    </row>
    <row r="9" spans="1:4" x14ac:dyDescent="0.25">
      <c r="A9" s="8" t="s">
        <v>96</v>
      </c>
      <c r="B9" s="9" t="s">
        <v>194</v>
      </c>
      <c r="C9" s="10"/>
      <c r="D9" s="11">
        <v>19.05</v>
      </c>
    </row>
    <row r="10" spans="1:4" x14ac:dyDescent="0.25">
      <c r="A10" s="4" t="s">
        <v>97</v>
      </c>
      <c r="B10" s="9" t="s">
        <v>195</v>
      </c>
      <c r="C10" s="10"/>
      <c r="D10" s="11">
        <v>41.76</v>
      </c>
    </row>
    <row r="11" spans="1:4" x14ac:dyDescent="0.25">
      <c r="A11" s="8" t="s">
        <v>98</v>
      </c>
      <c r="B11" s="9" t="s">
        <v>196</v>
      </c>
      <c r="C11" s="10"/>
      <c r="D11" s="11">
        <v>21.66</v>
      </c>
    </row>
    <row r="12" spans="1:4" x14ac:dyDescent="0.25">
      <c r="A12" s="8" t="s">
        <v>99</v>
      </c>
      <c r="B12" s="9" t="s">
        <v>7</v>
      </c>
      <c r="C12" s="10"/>
      <c r="D12" s="11">
        <v>2.44</v>
      </c>
    </row>
    <row r="13" spans="1:4" x14ac:dyDescent="0.25">
      <c r="A13" s="4" t="s">
        <v>100</v>
      </c>
      <c r="B13" s="9" t="s">
        <v>7</v>
      </c>
      <c r="C13" s="10"/>
      <c r="D13" s="11">
        <v>9.01</v>
      </c>
    </row>
    <row r="14" spans="1:4" x14ac:dyDescent="0.25">
      <c r="A14" s="8" t="s">
        <v>101</v>
      </c>
      <c r="B14" s="9" t="s">
        <v>40</v>
      </c>
      <c r="C14" s="10"/>
      <c r="D14" s="11">
        <v>8.0299999999999994</v>
      </c>
    </row>
    <row r="15" spans="1:4" x14ac:dyDescent="0.25">
      <c r="A15" s="8" t="s">
        <v>102</v>
      </c>
      <c r="B15" s="9" t="s">
        <v>186</v>
      </c>
      <c r="C15" s="10"/>
      <c r="D15" s="11">
        <v>104.6</v>
      </c>
    </row>
    <row r="16" spans="1:4" x14ac:dyDescent="0.25">
      <c r="A16" s="4" t="s">
        <v>103</v>
      </c>
      <c r="B16" s="9" t="s">
        <v>40</v>
      </c>
      <c r="C16" s="10"/>
      <c r="D16" s="11">
        <v>0.95</v>
      </c>
    </row>
    <row r="17" spans="1:4" x14ac:dyDescent="0.25">
      <c r="A17" s="8" t="s">
        <v>104</v>
      </c>
      <c r="B17" s="9" t="s">
        <v>7</v>
      </c>
      <c r="C17" s="10"/>
      <c r="D17" s="11">
        <v>7.03</v>
      </c>
    </row>
    <row r="18" spans="1:4" x14ac:dyDescent="0.25">
      <c r="A18" s="8" t="s">
        <v>105</v>
      </c>
      <c r="B18" s="9" t="s">
        <v>197</v>
      </c>
      <c r="C18" s="10"/>
      <c r="D18" s="11">
        <v>5.26</v>
      </c>
    </row>
    <row r="19" spans="1:4" x14ac:dyDescent="0.25">
      <c r="A19" s="4" t="s">
        <v>106</v>
      </c>
      <c r="B19" s="9" t="s">
        <v>41</v>
      </c>
      <c r="C19" s="10"/>
      <c r="D19" s="11">
        <v>5.45</v>
      </c>
    </row>
    <row r="20" spans="1:4" x14ac:dyDescent="0.25">
      <c r="A20" s="8" t="s">
        <v>107</v>
      </c>
      <c r="B20" s="9" t="s">
        <v>40</v>
      </c>
      <c r="C20" s="10"/>
      <c r="D20" s="11">
        <v>2.52</v>
      </c>
    </row>
    <row r="21" spans="1:4" x14ac:dyDescent="0.25">
      <c r="A21" s="8" t="s">
        <v>108</v>
      </c>
      <c r="B21" s="9" t="s">
        <v>112</v>
      </c>
      <c r="C21" s="10"/>
      <c r="D21" s="11">
        <v>13.62</v>
      </c>
    </row>
    <row r="22" spans="1:4" x14ac:dyDescent="0.25">
      <c r="A22" s="4" t="s">
        <v>109</v>
      </c>
      <c r="B22" s="9" t="s">
        <v>116</v>
      </c>
      <c r="C22" s="10"/>
      <c r="D22" s="11">
        <v>61.74</v>
      </c>
    </row>
    <row r="23" spans="1:4" x14ac:dyDescent="0.25">
      <c r="A23" s="8" t="s">
        <v>110</v>
      </c>
      <c r="B23" s="9" t="s">
        <v>117</v>
      </c>
      <c r="C23" s="10"/>
      <c r="D23" s="11">
        <v>60.76</v>
      </c>
    </row>
    <row r="24" spans="1:4" x14ac:dyDescent="0.25">
      <c r="A24" s="8" t="s">
        <v>111</v>
      </c>
      <c r="B24" s="9" t="s">
        <v>198</v>
      </c>
      <c r="C24" s="10"/>
      <c r="D24" s="11">
        <v>60.22</v>
      </c>
    </row>
    <row r="25" spans="1:4" x14ac:dyDescent="0.25">
      <c r="A25" s="4" t="s">
        <v>120</v>
      </c>
      <c r="B25" s="9" t="s">
        <v>199</v>
      </c>
      <c r="C25" s="10"/>
      <c r="D25" s="11">
        <v>75.09</v>
      </c>
    </row>
    <row r="26" spans="1:4" x14ac:dyDescent="0.25">
      <c r="A26" s="8" t="s">
        <v>123</v>
      </c>
      <c r="B26" s="9" t="s">
        <v>7</v>
      </c>
      <c r="C26" s="10"/>
      <c r="D26" s="11">
        <v>9.6</v>
      </c>
    </row>
    <row r="27" spans="1:4" x14ac:dyDescent="0.25">
      <c r="A27" s="8" t="s">
        <v>124</v>
      </c>
      <c r="B27" s="9" t="s">
        <v>40</v>
      </c>
      <c r="C27" s="10"/>
      <c r="D27" s="11">
        <v>9.2200000000000006</v>
      </c>
    </row>
    <row r="28" spans="1:4" ht="15.75" thickBot="1" x14ac:dyDescent="0.3">
      <c r="A28" s="12" t="s">
        <v>37</v>
      </c>
      <c r="B28" s="13"/>
      <c r="C28" s="14"/>
      <c r="D28" s="15">
        <f>SUM(D4:D27)</f>
        <v>797.97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G28" sqref="G28"/>
    </sheetView>
  </sheetViews>
  <sheetFormatPr defaultRowHeight="15" x14ac:dyDescent="0.25"/>
  <cols>
    <col min="2" max="2" width="25" bestFit="1" customWidth="1"/>
    <col min="3" max="3" width="11.140625" bestFit="1" customWidth="1"/>
    <col min="4" max="4" width="14.85546875" bestFit="1" customWidth="1"/>
    <col min="7" max="7" width="22.85546875" bestFit="1" customWidth="1"/>
    <col min="8" max="8" width="11.140625" bestFit="1" customWidth="1"/>
    <col min="9" max="9" width="14.85546875" bestFit="1" customWidth="1"/>
  </cols>
  <sheetData>
    <row r="1" spans="1:9" x14ac:dyDescent="0.25">
      <c r="A1" s="1" t="s">
        <v>205</v>
      </c>
      <c r="B1" s="2"/>
      <c r="C1" s="2"/>
      <c r="D1" s="3"/>
      <c r="F1" s="1" t="s">
        <v>205</v>
      </c>
      <c r="G1" s="2"/>
      <c r="H1" s="2"/>
      <c r="I1" s="3"/>
    </row>
    <row r="2" spans="1:9" x14ac:dyDescent="0.25">
      <c r="A2" s="1" t="s">
        <v>39</v>
      </c>
      <c r="B2" s="2"/>
      <c r="C2" s="2"/>
      <c r="D2" s="3"/>
      <c r="F2" s="1" t="s">
        <v>72</v>
      </c>
      <c r="G2" s="2"/>
      <c r="H2" s="2"/>
      <c r="I2" s="3"/>
    </row>
    <row r="3" spans="1:9" x14ac:dyDescent="0.25">
      <c r="A3" s="1" t="s">
        <v>0</v>
      </c>
      <c r="B3" s="2" t="s">
        <v>1</v>
      </c>
      <c r="C3" s="2" t="s">
        <v>2</v>
      </c>
      <c r="D3" s="2" t="s">
        <v>66</v>
      </c>
      <c r="F3" s="1" t="s">
        <v>0</v>
      </c>
      <c r="G3" s="2" t="s">
        <v>1</v>
      </c>
      <c r="H3" s="2" t="s">
        <v>2</v>
      </c>
      <c r="I3" s="2" t="s">
        <v>66</v>
      </c>
    </row>
    <row r="4" spans="1:9" x14ac:dyDescent="0.25">
      <c r="A4" s="4" t="s">
        <v>91</v>
      </c>
      <c r="B4" s="9" t="s">
        <v>27</v>
      </c>
      <c r="C4" s="6"/>
      <c r="D4" s="7">
        <v>91.65</v>
      </c>
      <c r="F4" s="4" t="s">
        <v>73</v>
      </c>
      <c r="G4" s="9" t="s">
        <v>201</v>
      </c>
      <c r="H4" s="6"/>
      <c r="I4" s="7">
        <v>11.16</v>
      </c>
    </row>
    <row r="5" spans="1:9" x14ac:dyDescent="0.25">
      <c r="A5" s="8" t="s">
        <v>92</v>
      </c>
      <c r="B5" s="9" t="s">
        <v>41</v>
      </c>
      <c r="C5" s="10"/>
      <c r="D5" s="11">
        <v>19.22</v>
      </c>
      <c r="F5" s="8" t="s">
        <v>74</v>
      </c>
      <c r="G5" s="9" t="s">
        <v>7</v>
      </c>
      <c r="H5" s="10"/>
      <c r="I5" s="11">
        <v>3.24</v>
      </c>
    </row>
    <row r="6" spans="1:9" x14ac:dyDescent="0.25">
      <c r="A6" s="8" t="s">
        <v>93</v>
      </c>
      <c r="B6" s="9" t="s">
        <v>114</v>
      </c>
      <c r="C6" s="10"/>
      <c r="D6" s="11">
        <v>64.849999999999994</v>
      </c>
      <c r="F6" s="4" t="s">
        <v>75</v>
      </c>
      <c r="G6" s="9" t="s">
        <v>7</v>
      </c>
      <c r="H6" s="10"/>
      <c r="I6" s="11">
        <v>9.49</v>
      </c>
    </row>
    <row r="7" spans="1:9" x14ac:dyDescent="0.25">
      <c r="A7" s="4" t="s">
        <v>94</v>
      </c>
      <c r="B7" s="9" t="s">
        <v>115</v>
      </c>
      <c r="C7" s="10"/>
      <c r="D7" s="11">
        <v>61.71</v>
      </c>
      <c r="F7" s="8" t="s">
        <v>76</v>
      </c>
      <c r="G7" s="9" t="s">
        <v>201</v>
      </c>
      <c r="H7" s="10"/>
      <c r="I7" s="11">
        <v>1.59</v>
      </c>
    </row>
    <row r="8" spans="1:9" x14ac:dyDescent="0.25">
      <c r="A8" s="8" t="s">
        <v>95</v>
      </c>
      <c r="B8" s="9" t="s">
        <v>20</v>
      </c>
      <c r="C8" s="10"/>
      <c r="D8" s="11">
        <v>26</v>
      </c>
      <c r="F8" s="4" t="s">
        <v>77</v>
      </c>
      <c r="G8" s="9" t="s">
        <v>201</v>
      </c>
      <c r="H8" s="10"/>
      <c r="I8" s="11">
        <v>9.14</v>
      </c>
    </row>
    <row r="9" spans="1:9" x14ac:dyDescent="0.25">
      <c r="A9" s="8" t="s">
        <v>96</v>
      </c>
      <c r="B9" s="9" t="s">
        <v>116</v>
      </c>
      <c r="C9" s="10"/>
      <c r="D9" s="11">
        <v>62.13</v>
      </c>
      <c r="F9" s="8" t="s">
        <v>78</v>
      </c>
      <c r="G9" s="9" t="s">
        <v>198</v>
      </c>
      <c r="H9" s="10"/>
      <c r="I9" s="11">
        <v>66.28</v>
      </c>
    </row>
    <row r="10" spans="1:9" x14ac:dyDescent="0.25">
      <c r="A10" s="4" t="s">
        <v>97</v>
      </c>
      <c r="B10" s="9" t="s">
        <v>117</v>
      </c>
      <c r="C10" s="10"/>
      <c r="D10" s="11">
        <v>65.7</v>
      </c>
      <c r="F10" s="4" t="s">
        <v>79</v>
      </c>
      <c r="G10" s="9" t="s">
        <v>217</v>
      </c>
      <c r="H10" s="10"/>
      <c r="I10" s="11">
        <v>61.87</v>
      </c>
    </row>
    <row r="11" spans="1:9" x14ac:dyDescent="0.25">
      <c r="A11" s="8" t="s">
        <v>98</v>
      </c>
      <c r="B11" s="9" t="s">
        <v>7</v>
      </c>
      <c r="C11" s="10"/>
      <c r="D11" s="11">
        <v>9.89</v>
      </c>
      <c r="F11" s="8" t="s">
        <v>80</v>
      </c>
      <c r="G11" s="9" t="s">
        <v>20</v>
      </c>
      <c r="H11" s="10"/>
      <c r="I11" s="11">
        <v>25.6</v>
      </c>
    </row>
    <row r="12" spans="1:9" x14ac:dyDescent="0.25">
      <c r="A12" s="8" t="s">
        <v>99</v>
      </c>
      <c r="B12" s="9" t="s">
        <v>202</v>
      </c>
      <c r="C12" s="10"/>
      <c r="D12" s="11">
        <v>14.88</v>
      </c>
      <c r="F12" s="4" t="s">
        <v>81</v>
      </c>
      <c r="G12" s="9" t="s">
        <v>9</v>
      </c>
      <c r="H12" s="10"/>
      <c r="I12" s="11">
        <v>56.24</v>
      </c>
    </row>
    <row r="13" spans="1:9" x14ac:dyDescent="0.25">
      <c r="A13" s="19" t="s">
        <v>200</v>
      </c>
      <c r="B13" s="9" t="s">
        <v>40</v>
      </c>
      <c r="C13" s="10"/>
      <c r="D13" s="11">
        <v>1.06</v>
      </c>
      <c r="F13" s="8" t="s">
        <v>83</v>
      </c>
      <c r="G13" s="9" t="s">
        <v>59</v>
      </c>
      <c r="H13" s="10"/>
      <c r="I13" s="11">
        <v>62.13</v>
      </c>
    </row>
    <row r="14" spans="1:9" x14ac:dyDescent="0.25">
      <c r="A14" s="4" t="s">
        <v>100</v>
      </c>
      <c r="B14" s="9" t="s">
        <v>201</v>
      </c>
      <c r="C14" s="10"/>
      <c r="D14" s="11">
        <v>7.96</v>
      </c>
      <c r="F14" s="4" t="s">
        <v>84</v>
      </c>
      <c r="G14" s="9" t="s">
        <v>58</v>
      </c>
      <c r="H14" s="10"/>
      <c r="I14" s="11">
        <v>65.73</v>
      </c>
    </row>
    <row r="15" spans="1:9" x14ac:dyDescent="0.25">
      <c r="A15" s="8" t="s">
        <v>101</v>
      </c>
      <c r="B15" s="9" t="s">
        <v>51</v>
      </c>
      <c r="C15" s="10"/>
      <c r="D15" s="11">
        <v>10.69</v>
      </c>
      <c r="F15" s="8" t="s">
        <v>85</v>
      </c>
      <c r="G15" s="9" t="s">
        <v>7</v>
      </c>
      <c r="H15" s="10"/>
      <c r="I15" s="11">
        <v>6.47</v>
      </c>
    </row>
    <row r="16" spans="1:9" x14ac:dyDescent="0.25">
      <c r="A16" s="8" t="s">
        <v>102</v>
      </c>
      <c r="B16" s="9" t="s">
        <v>57</v>
      </c>
      <c r="C16" s="10"/>
      <c r="D16" s="11">
        <v>20.83</v>
      </c>
      <c r="F16" s="4" t="s">
        <v>86</v>
      </c>
      <c r="G16" s="9" t="s">
        <v>201</v>
      </c>
      <c r="H16" s="10"/>
      <c r="I16" s="11">
        <v>8.4</v>
      </c>
    </row>
    <row r="17" spans="1:11" x14ac:dyDescent="0.25">
      <c r="A17" s="4" t="s">
        <v>103</v>
      </c>
      <c r="B17" s="9" t="s">
        <v>41</v>
      </c>
      <c r="C17" s="10"/>
      <c r="D17" s="11">
        <v>15.18</v>
      </c>
      <c r="F17" s="37" t="s">
        <v>87</v>
      </c>
      <c r="G17" s="35" t="s">
        <v>201</v>
      </c>
      <c r="H17" s="33"/>
      <c r="I17" s="31">
        <v>16.37</v>
      </c>
    </row>
    <row r="18" spans="1:11" x14ac:dyDescent="0.25">
      <c r="A18" s="8" t="s">
        <v>104</v>
      </c>
      <c r="B18" s="9" t="s">
        <v>9</v>
      </c>
      <c r="C18" s="10"/>
      <c r="D18" s="11">
        <v>62.02</v>
      </c>
      <c r="F18" s="36" t="s">
        <v>37</v>
      </c>
      <c r="G18" s="34"/>
      <c r="H18" s="32"/>
      <c r="I18" s="30">
        <f>SUM(I4:I17)</f>
        <v>403.71000000000004</v>
      </c>
    </row>
    <row r="19" spans="1:11" x14ac:dyDescent="0.25">
      <c r="A19" s="8" t="s">
        <v>105</v>
      </c>
      <c r="B19" s="9" t="s">
        <v>188</v>
      </c>
      <c r="C19" s="10"/>
      <c r="D19" s="11">
        <v>28.56</v>
      </c>
      <c r="F19" s="20"/>
      <c r="G19" s="21"/>
      <c r="H19" s="22"/>
      <c r="I19" s="23"/>
    </row>
    <row r="20" spans="1:11" x14ac:dyDescent="0.25">
      <c r="A20" s="4" t="s">
        <v>106</v>
      </c>
      <c r="B20" s="9" t="s">
        <v>7</v>
      </c>
      <c r="C20" s="10"/>
      <c r="D20" s="11">
        <v>2.96</v>
      </c>
      <c r="F20" s="20"/>
      <c r="G20" s="21"/>
      <c r="H20" s="22"/>
      <c r="I20" s="23"/>
    </row>
    <row r="21" spans="1:11" x14ac:dyDescent="0.25">
      <c r="A21" s="8" t="s">
        <v>107</v>
      </c>
      <c r="B21" s="9" t="s">
        <v>201</v>
      </c>
      <c r="C21" s="10"/>
      <c r="D21" s="11">
        <v>7.79</v>
      </c>
      <c r="F21" s="20"/>
      <c r="G21" s="21"/>
      <c r="H21" s="22"/>
      <c r="I21" s="23"/>
      <c r="K21" s="18"/>
    </row>
    <row r="22" spans="1:11" x14ac:dyDescent="0.25">
      <c r="A22" s="8" t="s">
        <v>108</v>
      </c>
      <c r="B22" s="9" t="s">
        <v>201</v>
      </c>
      <c r="C22" s="10"/>
      <c r="D22" s="11">
        <v>5.69</v>
      </c>
      <c r="F22" s="20"/>
      <c r="G22" s="21"/>
      <c r="H22" s="22"/>
      <c r="I22" s="23"/>
    </row>
    <row r="23" spans="1:11" x14ac:dyDescent="0.25">
      <c r="A23" s="4" t="s">
        <v>109</v>
      </c>
      <c r="B23" s="9" t="s">
        <v>296</v>
      </c>
      <c r="C23" s="10"/>
      <c r="D23" s="11" t="s">
        <v>296</v>
      </c>
      <c r="F23" s="20"/>
      <c r="G23" s="21"/>
      <c r="H23" s="22"/>
      <c r="I23" s="23"/>
    </row>
    <row r="24" spans="1:11" x14ac:dyDescent="0.25">
      <c r="A24" s="8" t="s">
        <v>110</v>
      </c>
      <c r="B24" s="9" t="s">
        <v>20</v>
      </c>
      <c r="C24" s="10"/>
      <c r="D24" s="11">
        <v>4.6900000000000004</v>
      </c>
      <c r="F24" s="20"/>
      <c r="G24" s="21"/>
      <c r="H24" s="22"/>
      <c r="I24" s="23"/>
    </row>
    <row r="25" spans="1:11" x14ac:dyDescent="0.25">
      <c r="A25" s="8" t="s">
        <v>111</v>
      </c>
      <c r="B25" s="9" t="s">
        <v>201</v>
      </c>
      <c r="C25" s="10"/>
      <c r="D25" s="11">
        <v>0.71</v>
      </c>
      <c r="F25" s="20"/>
      <c r="G25" s="21"/>
      <c r="H25" s="22"/>
      <c r="I25" s="23"/>
    </row>
    <row r="26" spans="1:11" x14ac:dyDescent="0.25">
      <c r="A26" s="8" t="s">
        <v>111</v>
      </c>
      <c r="B26" s="9" t="s">
        <v>203</v>
      </c>
      <c r="C26" s="10"/>
      <c r="D26" s="11">
        <v>10.050000000000001</v>
      </c>
      <c r="F26" s="20"/>
      <c r="G26" s="21"/>
      <c r="H26" s="22"/>
      <c r="I26" s="23"/>
    </row>
    <row r="27" spans="1:11" x14ac:dyDescent="0.25">
      <c r="A27" s="8" t="s">
        <v>120</v>
      </c>
      <c r="B27" s="9" t="s">
        <v>201</v>
      </c>
      <c r="C27" s="10"/>
      <c r="D27" s="11">
        <v>9.32</v>
      </c>
      <c r="F27" s="20"/>
      <c r="G27" s="21"/>
      <c r="H27" s="22"/>
      <c r="I27" s="23"/>
    </row>
    <row r="28" spans="1:11" x14ac:dyDescent="0.25">
      <c r="A28" s="8" t="s">
        <v>120</v>
      </c>
      <c r="B28" s="9" t="s">
        <v>204</v>
      </c>
      <c r="C28" s="10"/>
      <c r="D28" s="11">
        <v>10.050000000000001</v>
      </c>
      <c r="F28" s="20"/>
      <c r="G28" s="54"/>
      <c r="H28" s="22"/>
      <c r="I28" s="23"/>
    </row>
    <row r="29" spans="1:11" x14ac:dyDescent="0.25">
      <c r="A29" s="8" t="s">
        <v>123</v>
      </c>
      <c r="B29" s="9" t="s">
        <v>7</v>
      </c>
      <c r="C29" s="10"/>
      <c r="D29" s="11">
        <v>6.79</v>
      </c>
      <c r="F29" s="20"/>
      <c r="G29" s="21"/>
      <c r="H29" s="22"/>
      <c r="I29" s="23"/>
    </row>
    <row r="30" spans="1:11" x14ac:dyDescent="0.25">
      <c r="A30" s="8" t="s">
        <v>124</v>
      </c>
      <c r="B30" s="9" t="s">
        <v>43</v>
      </c>
      <c r="C30" s="10"/>
      <c r="D30" s="11">
        <v>0.87</v>
      </c>
      <c r="F30" s="20"/>
      <c r="G30" s="21"/>
      <c r="H30" s="22"/>
      <c r="I30" s="23"/>
    </row>
    <row r="31" spans="1:11" x14ac:dyDescent="0.25">
      <c r="A31" s="8" t="s">
        <v>125</v>
      </c>
      <c r="B31" s="16" t="s">
        <v>40</v>
      </c>
      <c r="D31" s="17">
        <v>0.82</v>
      </c>
      <c r="F31" s="20"/>
      <c r="G31" s="24"/>
      <c r="H31" s="18"/>
      <c r="I31" s="25"/>
    </row>
    <row r="32" spans="1:11" ht="15.75" thickBot="1" x14ac:dyDescent="0.3">
      <c r="A32" s="12" t="s">
        <v>37</v>
      </c>
      <c r="B32" s="13"/>
      <c r="C32" s="14"/>
      <c r="D32" s="15">
        <f>SUM(D4:D31)</f>
        <v>622.07000000000005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sqref="A1:XFD1"/>
    </sheetView>
  </sheetViews>
  <sheetFormatPr defaultRowHeight="15" x14ac:dyDescent="0.25"/>
  <cols>
    <col min="2" max="2" width="23.4257812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218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188</v>
      </c>
      <c r="C4" s="6"/>
      <c r="D4" s="7">
        <v>57.03</v>
      </c>
    </row>
    <row r="5" spans="1:4" x14ac:dyDescent="0.25">
      <c r="A5" s="8" t="s">
        <v>92</v>
      </c>
      <c r="B5" s="9" t="s">
        <v>219</v>
      </c>
      <c r="C5" s="10"/>
      <c r="D5" s="11">
        <v>57.56</v>
      </c>
    </row>
    <row r="6" spans="1:4" x14ac:dyDescent="0.25">
      <c r="A6" s="8" t="s">
        <v>93</v>
      </c>
      <c r="B6" s="9" t="s">
        <v>220</v>
      </c>
      <c r="C6" s="10"/>
      <c r="D6" s="11">
        <v>20.39</v>
      </c>
    </row>
    <row r="7" spans="1:4" x14ac:dyDescent="0.25">
      <c r="A7" s="4" t="s">
        <v>94</v>
      </c>
      <c r="B7" s="9" t="s">
        <v>221</v>
      </c>
      <c r="C7" s="10"/>
      <c r="D7" s="11">
        <v>118.63</v>
      </c>
    </row>
    <row r="8" spans="1:4" x14ac:dyDescent="0.25">
      <c r="A8" s="19" t="s">
        <v>222</v>
      </c>
      <c r="B8" s="9" t="s">
        <v>71</v>
      </c>
      <c r="C8" s="10"/>
      <c r="D8" s="11">
        <v>4.04</v>
      </c>
    </row>
    <row r="9" spans="1:4" x14ac:dyDescent="0.25">
      <c r="A9" s="19" t="s">
        <v>223</v>
      </c>
      <c r="B9" s="9" t="s">
        <v>71</v>
      </c>
      <c r="C9" s="10"/>
      <c r="D9" s="11">
        <v>4.41</v>
      </c>
    </row>
    <row r="10" spans="1:4" x14ac:dyDescent="0.25">
      <c r="A10" s="8" t="s">
        <v>95</v>
      </c>
      <c r="B10" s="9" t="s">
        <v>224</v>
      </c>
      <c r="C10" s="10"/>
      <c r="D10" s="11">
        <v>2.5299999999999998</v>
      </c>
    </row>
    <row r="11" spans="1:4" x14ac:dyDescent="0.25">
      <c r="A11" s="8" t="s">
        <v>96</v>
      </c>
      <c r="B11" s="9" t="s">
        <v>225</v>
      </c>
      <c r="C11" s="10"/>
      <c r="D11" s="11">
        <v>7.7</v>
      </c>
    </row>
    <row r="12" spans="1:4" x14ac:dyDescent="0.25">
      <c r="A12" s="4" t="s">
        <v>97</v>
      </c>
      <c r="B12" s="9" t="s">
        <v>40</v>
      </c>
      <c r="C12" s="10"/>
      <c r="D12" s="11">
        <v>5.34</v>
      </c>
    </row>
    <row r="13" spans="1:4" x14ac:dyDescent="0.25">
      <c r="A13" s="8" t="s">
        <v>98</v>
      </c>
      <c r="B13" s="9" t="s">
        <v>226</v>
      </c>
      <c r="C13" s="10"/>
      <c r="D13" s="11">
        <v>13.16</v>
      </c>
    </row>
    <row r="14" spans="1:4" x14ac:dyDescent="0.25">
      <c r="A14" s="8" t="s">
        <v>99</v>
      </c>
      <c r="B14" s="9" t="s">
        <v>7</v>
      </c>
      <c r="C14" s="10"/>
      <c r="D14" s="11">
        <v>5.0599999999999996</v>
      </c>
    </row>
    <row r="15" spans="1:4" x14ac:dyDescent="0.25">
      <c r="A15" s="4" t="s">
        <v>100</v>
      </c>
      <c r="B15" s="9" t="s">
        <v>7</v>
      </c>
      <c r="C15" s="10"/>
      <c r="D15" s="11">
        <v>5.0599999999999996</v>
      </c>
    </row>
    <row r="16" spans="1:4" x14ac:dyDescent="0.25">
      <c r="A16" s="8" t="s">
        <v>101</v>
      </c>
      <c r="B16" s="9" t="s">
        <v>68</v>
      </c>
      <c r="C16" s="10"/>
      <c r="D16" s="11">
        <v>10.35</v>
      </c>
    </row>
    <row r="17" spans="1:4" x14ac:dyDescent="0.25">
      <c r="A17" s="8" t="s">
        <v>102</v>
      </c>
      <c r="B17" s="9" t="s">
        <v>219</v>
      </c>
      <c r="C17" s="10"/>
      <c r="D17" s="11">
        <v>66.430000000000007</v>
      </c>
    </row>
    <row r="18" spans="1:4" x14ac:dyDescent="0.25">
      <c r="A18" s="4" t="s">
        <v>103</v>
      </c>
      <c r="B18" s="9" t="s">
        <v>18</v>
      </c>
      <c r="C18" s="10"/>
      <c r="D18" s="11">
        <v>8.39</v>
      </c>
    </row>
    <row r="19" spans="1:4" x14ac:dyDescent="0.25">
      <c r="A19" s="8" t="s">
        <v>104</v>
      </c>
      <c r="B19" s="9" t="s">
        <v>43</v>
      </c>
      <c r="C19" s="10"/>
      <c r="D19" s="11">
        <v>1.05</v>
      </c>
    </row>
    <row r="20" spans="1:4" x14ac:dyDescent="0.25">
      <c r="A20" s="8" t="s">
        <v>105</v>
      </c>
      <c r="B20" s="9" t="s">
        <v>227</v>
      </c>
      <c r="C20" s="10"/>
      <c r="D20" s="11">
        <v>13.08</v>
      </c>
    </row>
    <row r="21" spans="1:4" x14ac:dyDescent="0.25">
      <c r="A21" s="4" t="s">
        <v>106</v>
      </c>
      <c r="B21" s="9" t="s">
        <v>50</v>
      </c>
      <c r="C21" s="10"/>
      <c r="D21" s="11">
        <v>2.8</v>
      </c>
    </row>
    <row r="22" spans="1:4" x14ac:dyDescent="0.25">
      <c r="A22" s="8" t="s">
        <v>107</v>
      </c>
      <c r="B22" s="9" t="s">
        <v>7</v>
      </c>
      <c r="C22" s="10"/>
      <c r="D22" s="11">
        <v>4.3</v>
      </c>
    </row>
    <row r="23" spans="1:4" x14ac:dyDescent="0.25">
      <c r="A23" s="8" t="s">
        <v>108</v>
      </c>
      <c r="B23" s="9" t="s">
        <v>228</v>
      </c>
      <c r="C23" s="10"/>
      <c r="D23" s="11">
        <v>4.2699999999999996</v>
      </c>
    </row>
    <row r="24" spans="1:4" x14ac:dyDescent="0.25">
      <c r="A24" s="4" t="s">
        <v>109</v>
      </c>
      <c r="B24" s="9" t="s">
        <v>229</v>
      </c>
      <c r="C24" s="10"/>
      <c r="D24" s="11">
        <v>6.87</v>
      </c>
    </row>
    <row r="25" spans="1:4" x14ac:dyDescent="0.25">
      <c r="A25" s="8" t="s">
        <v>110</v>
      </c>
      <c r="B25" s="9" t="s">
        <v>230</v>
      </c>
      <c r="C25" s="10"/>
      <c r="D25" s="11">
        <v>18.16</v>
      </c>
    </row>
    <row r="26" spans="1:4" x14ac:dyDescent="0.25">
      <c r="A26" s="8" t="s">
        <v>111</v>
      </c>
      <c r="B26" s="9" t="s">
        <v>27</v>
      </c>
      <c r="C26" s="10"/>
      <c r="D26" s="11">
        <v>91.64</v>
      </c>
    </row>
    <row r="27" spans="1:4" x14ac:dyDescent="0.25">
      <c r="A27" s="8" t="s">
        <v>120</v>
      </c>
      <c r="B27" s="9" t="s">
        <v>231</v>
      </c>
      <c r="C27" s="10"/>
      <c r="D27" s="11">
        <v>70.88</v>
      </c>
    </row>
    <row r="28" spans="1:4" x14ac:dyDescent="0.25">
      <c r="A28" s="8" t="s">
        <v>123</v>
      </c>
      <c r="B28" s="9" t="s">
        <v>41</v>
      </c>
      <c r="D28" s="11">
        <v>8.67</v>
      </c>
    </row>
    <row r="29" spans="1:4" x14ac:dyDescent="0.25">
      <c r="A29" s="8" t="s">
        <v>124</v>
      </c>
      <c r="B29" s="9" t="s">
        <v>40</v>
      </c>
      <c r="C29" s="10"/>
      <c r="D29" s="11">
        <v>5.82</v>
      </c>
    </row>
    <row r="30" spans="1:4" x14ac:dyDescent="0.25">
      <c r="A30" s="8" t="s">
        <v>125</v>
      </c>
      <c r="B30" s="16" t="s">
        <v>231</v>
      </c>
      <c r="D30" s="17">
        <v>62.83</v>
      </c>
    </row>
    <row r="31" spans="1:4" x14ac:dyDescent="0.25">
      <c r="A31" s="8" t="s">
        <v>126</v>
      </c>
      <c r="B31" s="16" t="s">
        <v>9</v>
      </c>
      <c r="D31" s="17">
        <v>52.12</v>
      </c>
    </row>
    <row r="32" spans="1:4" x14ac:dyDescent="0.25">
      <c r="A32" s="8" t="s">
        <v>175</v>
      </c>
      <c r="B32" s="16" t="s">
        <v>199</v>
      </c>
      <c r="D32" s="17">
        <v>20.37</v>
      </c>
    </row>
    <row r="33" spans="1:4" x14ac:dyDescent="0.25">
      <c r="A33" s="8" t="s">
        <v>176</v>
      </c>
      <c r="B33" s="16" t="s">
        <v>232</v>
      </c>
      <c r="D33" s="17">
        <v>20.46</v>
      </c>
    </row>
    <row r="34" spans="1:4" ht="15.75" thickBot="1" x14ac:dyDescent="0.3">
      <c r="A34" s="12" t="s">
        <v>37</v>
      </c>
      <c r="B34" s="13"/>
      <c r="C34" s="14"/>
      <c r="D34" s="15">
        <f>SUM(D4:D33)</f>
        <v>769.4000000000002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13" zoomScaleNormal="100" workbookViewId="0">
      <selection activeCell="G39" sqref="G39"/>
    </sheetView>
  </sheetViews>
  <sheetFormatPr defaultRowHeight="15" x14ac:dyDescent="0.25"/>
  <cols>
    <col min="2" max="2" width="23.42578125" bestFit="1" customWidth="1"/>
    <col min="3" max="3" width="11.140625" bestFit="1" customWidth="1"/>
    <col min="4" max="4" width="14.85546875" bestFit="1" customWidth="1"/>
    <col min="7" max="7" width="15" bestFit="1" customWidth="1"/>
    <col min="8" max="8" width="11.140625" bestFit="1" customWidth="1"/>
    <col min="9" max="9" width="14.85546875" bestFit="1" customWidth="1"/>
  </cols>
  <sheetData>
    <row r="1" spans="1:9" x14ac:dyDescent="0.25">
      <c r="A1" s="1" t="s">
        <v>218</v>
      </c>
      <c r="B1" s="2"/>
      <c r="C1" s="2"/>
      <c r="D1" s="3"/>
      <c r="F1" s="1" t="s">
        <v>218</v>
      </c>
      <c r="G1" s="2"/>
      <c r="H1" s="2"/>
      <c r="I1" s="3"/>
    </row>
    <row r="2" spans="1:9" x14ac:dyDescent="0.25">
      <c r="A2" s="1" t="s">
        <v>39</v>
      </c>
      <c r="B2" s="2"/>
      <c r="C2" s="2"/>
      <c r="D2" s="3"/>
      <c r="F2" s="1" t="s">
        <v>72</v>
      </c>
      <c r="G2" s="2"/>
      <c r="H2" s="2"/>
      <c r="I2" s="3"/>
    </row>
    <row r="3" spans="1:9" x14ac:dyDescent="0.25">
      <c r="A3" s="1" t="s">
        <v>0</v>
      </c>
      <c r="B3" s="2" t="s">
        <v>1</v>
      </c>
      <c r="C3" s="2" t="s">
        <v>2</v>
      </c>
      <c r="D3" s="2" t="s">
        <v>66</v>
      </c>
      <c r="F3" s="1" t="s">
        <v>0</v>
      </c>
      <c r="G3" s="2" t="s">
        <v>1</v>
      </c>
      <c r="H3" s="2" t="s">
        <v>2</v>
      </c>
      <c r="I3" s="2" t="s">
        <v>66</v>
      </c>
    </row>
    <row r="4" spans="1:9" x14ac:dyDescent="0.25">
      <c r="A4" s="4" t="s">
        <v>91</v>
      </c>
      <c r="B4" s="9" t="s">
        <v>233</v>
      </c>
      <c r="C4" s="6"/>
      <c r="D4" s="7">
        <v>62.52</v>
      </c>
      <c r="F4" s="4" t="s">
        <v>73</v>
      </c>
      <c r="G4" s="9" t="s">
        <v>258</v>
      </c>
      <c r="H4" s="6"/>
      <c r="I4" s="7">
        <v>63.19</v>
      </c>
    </row>
    <row r="5" spans="1:9" x14ac:dyDescent="0.25">
      <c r="A5" s="8" t="s">
        <v>92</v>
      </c>
      <c r="B5" s="9" t="s">
        <v>20</v>
      </c>
      <c r="C5" s="10"/>
      <c r="D5" s="11">
        <v>17.54</v>
      </c>
      <c r="F5" s="8" t="s">
        <v>74</v>
      </c>
      <c r="G5" s="9" t="s">
        <v>20</v>
      </c>
      <c r="H5" s="10"/>
      <c r="I5" s="11">
        <v>15.9</v>
      </c>
    </row>
    <row r="6" spans="1:9" x14ac:dyDescent="0.25">
      <c r="A6" s="8" t="s">
        <v>93</v>
      </c>
      <c r="B6" s="9" t="s">
        <v>51</v>
      </c>
      <c r="C6" s="10"/>
      <c r="D6" s="11">
        <v>22.47</v>
      </c>
      <c r="F6" s="8" t="s">
        <v>75</v>
      </c>
      <c r="G6" s="9" t="s">
        <v>50</v>
      </c>
      <c r="H6" s="10"/>
      <c r="I6" s="11">
        <v>2</v>
      </c>
    </row>
    <row r="7" spans="1:9" x14ac:dyDescent="0.25">
      <c r="A7" s="4" t="s">
        <v>94</v>
      </c>
      <c r="B7" s="9" t="s">
        <v>234</v>
      </c>
      <c r="C7" s="10"/>
      <c r="D7" s="11">
        <v>39.78</v>
      </c>
      <c r="F7" s="4" t="s">
        <v>76</v>
      </c>
      <c r="G7" s="9" t="s">
        <v>51</v>
      </c>
      <c r="H7" s="10"/>
      <c r="I7" s="11">
        <v>35.049999999999997</v>
      </c>
    </row>
    <row r="8" spans="1:9" x14ac:dyDescent="0.25">
      <c r="A8" s="8" t="s">
        <v>95</v>
      </c>
      <c r="B8" s="9" t="s">
        <v>9</v>
      </c>
      <c r="C8" s="10"/>
      <c r="D8" s="11">
        <v>32.619999999999997</v>
      </c>
      <c r="F8" s="8" t="s">
        <v>77</v>
      </c>
      <c r="G8" s="9" t="s">
        <v>40</v>
      </c>
      <c r="H8" s="10"/>
      <c r="I8" s="11">
        <v>8.5500000000000007</v>
      </c>
    </row>
    <row r="9" spans="1:9" x14ac:dyDescent="0.25">
      <c r="A9" s="8" t="s">
        <v>96</v>
      </c>
      <c r="B9" s="9" t="s">
        <v>235</v>
      </c>
      <c r="C9" s="10"/>
      <c r="D9" s="11">
        <v>1.94</v>
      </c>
      <c r="F9" s="8" t="s">
        <v>78</v>
      </c>
      <c r="G9" s="9" t="s">
        <v>52</v>
      </c>
      <c r="H9" s="10"/>
      <c r="I9" s="11">
        <v>9.5</v>
      </c>
    </row>
    <row r="10" spans="1:9" x14ac:dyDescent="0.25">
      <c r="A10" s="4" t="s">
        <v>97</v>
      </c>
      <c r="B10" s="9" t="s">
        <v>43</v>
      </c>
      <c r="C10" s="10"/>
      <c r="D10" s="11">
        <v>0.57999999999999996</v>
      </c>
      <c r="F10" s="4" t="s">
        <v>79</v>
      </c>
      <c r="G10" s="9" t="s">
        <v>259</v>
      </c>
      <c r="H10" s="10"/>
      <c r="I10" s="11">
        <v>63.36</v>
      </c>
    </row>
    <row r="11" spans="1:9" x14ac:dyDescent="0.25">
      <c r="A11" s="8" t="s">
        <v>98</v>
      </c>
      <c r="B11" s="9" t="s">
        <v>236</v>
      </c>
      <c r="C11" s="10"/>
      <c r="D11" s="11">
        <v>12.86</v>
      </c>
      <c r="F11" s="8" t="s">
        <v>80</v>
      </c>
      <c r="G11" s="9" t="s">
        <v>7</v>
      </c>
      <c r="H11" s="10"/>
      <c r="I11" s="11">
        <v>6.21</v>
      </c>
    </row>
    <row r="12" spans="1:9" x14ac:dyDescent="0.25">
      <c r="A12" s="8" t="s">
        <v>99</v>
      </c>
      <c r="B12" s="9" t="s">
        <v>237</v>
      </c>
      <c r="C12" s="10"/>
      <c r="D12" s="11">
        <v>7.39</v>
      </c>
      <c r="F12" s="8" t="s">
        <v>81</v>
      </c>
      <c r="G12" s="9" t="s">
        <v>7</v>
      </c>
      <c r="H12" s="10"/>
      <c r="I12" s="11">
        <v>6.18</v>
      </c>
    </row>
    <row r="13" spans="1:9" x14ac:dyDescent="0.25">
      <c r="A13" s="4" t="s">
        <v>100</v>
      </c>
      <c r="B13" s="9" t="s">
        <v>40</v>
      </c>
      <c r="C13" s="10"/>
      <c r="D13" s="11">
        <v>2.2400000000000002</v>
      </c>
      <c r="F13" s="4" t="s">
        <v>83</v>
      </c>
      <c r="G13" s="9" t="s">
        <v>7</v>
      </c>
      <c r="H13" s="10"/>
      <c r="I13" s="11">
        <v>1.39</v>
      </c>
    </row>
    <row r="14" spans="1:9" x14ac:dyDescent="0.25">
      <c r="A14" s="8" t="s">
        <v>101</v>
      </c>
      <c r="B14" s="9" t="s">
        <v>238</v>
      </c>
      <c r="C14" s="10"/>
      <c r="D14" s="11">
        <v>3.24</v>
      </c>
      <c r="F14" s="8" t="s">
        <v>84</v>
      </c>
      <c r="G14" s="9" t="s">
        <v>260</v>
      </c>
      <c r="H14" s="10"/>
      <c r="I14" s="11">
        <v>57.16</v>
      </c>
    </row>
    <row r="15" spans="1:9" x14ac:dyDescent="0.25">
      <c r="A15" s="8" t="s">
        <v>102</v>
      </c>
      <c r="B15" s="9" t="s">
        <v>239</v>
      </c>
      <c r="C15" s="10"/>
      <c r="D15" s="11">
        <v>61.45</v>
      </c>
      <c r="F15" s="8" t="s">
        <v>85</v>
      </c>
      <c r="G15" s="9" t="s">
        <v>261</v>
      </c>
      <c r="H15" s="10"/>
      <c r="I15" s="11">
        <v>74.03</v>
      </c>
    </row>
    <row r="16" spans="1:9" x14ac:dyDescent="0.25">
      <c r="A16" s="4" t="s">
        <v>103</v>
      </c>
      <c r="B16" s="9" t="s">
        <v>82</v>
      </c>
      <c r="C16" s="10"/>
      <c r="D16" s="11">
        <v>4.53</v>
      </c>
      <c r="F16" s="4" t="s">
        <v>86</v>
      </c>
      <c r="G16" s="9" t="s">
        <v>262</v>
      </c>
      <c r="H16" s="10"/>
      <c r="I16" s="11">
        <v>62.74</v>
      </c>
    </row>
    <row r="17" spans="1:9" x14ac:dyDescent="0.25">
      <c r="A17" s="8" t="s">
        <v>104</v>
      </c>
      <c r="B17" s="9" t="s">
        <v>40</v>
      </c>
      <c r="C17" s="10"/>
      <c r="D17" s="11">
        <v>4.0999999999999996</v>
      </c>
      <c r="F17" s="8" t="s">
        <v>87</v>
      </c>
      <c r="G17" s="9" t="s">
        <v>51</v>
      </c>
      <c r="H17" s="10"/>
      <c r="I17" s="11">
        <v>22.59</v>
      </c>
    </row>
    <row r="18" spans="1:9" x14ac:dyDescent="0.25">
      <c r="A18" s="8" t="s">
        <v>105</v>
      </c>
      <c r="B18" s="9" t="s">
        <v>20</v>
      </c>
      <c r="C18" s="10"/>
      <c r="D18" s="11">
        <v>15.94</v>
      </c>
      <c r="F18" s="8" t="s">
        <v>88</v>
      </c>
      <c r="G18" s="9" t="s">
        <v>20</v>
      </c>
      <c r="H18" s="10"/>
      <c r="I18" s="11">
        <v>18.510000000000002</v>
      </c>
    </row>
    <row r="19" spans="1:9" x14ac:dyDescent="0.25">
      <c r="A19" s="4" t="s">
        <v>106</v>
      </c>
      <c r="B19" s="9" t="s">
        <v>240</v>
      </c>
      <c r="C19" s="10"/>
      <c r="D19" s="11">
        <v>62.96</v>
      </c>
      <c r="F19" s="4" t="s">
        <v>89</v>
      </c>
      <c r="G19" s="9" t="s">
        <v>127</v>
      </c>
      <c r="H19" s="10"/>
      <c r="I19" s="11">
        <v>13.21</v>
      </c>
    </row>
    <row r="20" spans="1:9" x14ac:dyDescent="0.25">
      <c r="A20" s="8" t="s">
        <v>107</v>
      </c>
      <c r="B20" s="9" t="s">
        <v>40</v>
      </c>
      <c r="C20" s="10"/>
      <c r="D20" s="11">
        <v>5.38</v>
      </c>
      <c r="F20" s="38" t="s">
        <v>263</v>
      </c>
      <c r="G20" s="16" t="s">
        <v>50</v>
      </c>
      <c r="I20" s="17">
        <v>1.54</v>
      </c>
    </row>
    <row r="21" spans="1:9" x14ac:dyDescent="0.25">
      <c r="A21" s="8" t="s">
        <v>108</v>
      </c>
      <c r="B21" s="9" t="s">
        <v>7</v>
      </c>
      <c r="C21" s="10"/>
      <c r="D21" s="11">
        <v>6.04</v>
      </c>
      <c r="F21" s="8" t="s">
        <v>206</v>
      </c>
      <c r="G21" s="9" t="s">
        <v>248</v>
      </c>
      <c r="H21" s="10"/>
      <c r="I21" s="11">
        <v>12.41</v>
      </c>
    </row>
    <row r="22" spans="1:9" x14ac:dyDescent="0.25">
      <c r="A22" s="4" t="s">
        <v>109</v>
      </c>
      <c r="B22" s="9" t="s">
        <v>41</v>
      </c>
      <c r="C22" s="10"/>
      <c r="D22" s="11">
        <v>6.34</v>
      </c>
      <c r="F22" s="38" t="s">
        <v>264</v>
      </c>
      <c r="G22" s="16" t="s">
        <v>7</v>
      </c>
      <c r="I22" s="17">
        <v>1.42</v>
      </c>
    </row>
    <row r="23" spans="1:9" x14ac:dyDescent="0.25">
      <c r="A23" s="8" t="s">
        <v>110</v>
      </c>
      <c r="B23" s="9" t="s">
        <v>241</v>
      </c>
      <c r="C23" s="10"/>
      <c r="D23" s="11">
        <v>63.88</v>
      </c>
      <c r="F23" s="8" t="s">
        <v>207</v>
      </c>
      <c r="G23" s="9" t="s">
        <v>265</v>
      </c>
      <c r="H23" s="10"/>
      <c r="I23" s="11">
        <v>17.82</v>
      </c>
    </row>
    <row r="24" spans="1:9" x14ac:dyDescent="0.25">
      <c r="A24" s="8" t="s">
        <v>111</v>
      </c>
      <c r="B24" s="9" t="s">
        <v>242</v>
      </c>
      <c r="C24" s="10"/>
      <c r="D24" s="11">
        <v>15.08</v>
      </c>
      <c r="F24" s="4" t="s">
        <v>208</v>
      </c>
      <c r="G24" s="9" t="s">
        <v>40</v>
      </c>
      <c r="H24" s="10"/>
      <c r="I24" s="11">
        <v>9.2899999999999991</v>
      </c>
    </row>
    <row r="25" spans="1:9" x14ac:dyDescent="0.25">
      <c r="A25" s="8" t="s">
        <v>120</v>
      </c>
      <c r="B25" s="9" t="s">
        <v>40</v>
      </c>
      <c r="C25" s="10"/>
      <c r="D25" s="11">
        <v>2.92</v>
      </c>
      <c r="F25" s="8" t="s">
        <v>209</v>
      </c>
      <c r="G25" s="9" t="s">
        <v>52</v>
      </c>
      <c r="H25" s="10"/>
      <c r="I25" s="11">
        <v>6.64</v>
      </c>
    </row>
    <row r="26" spans="1:9" x14ac:dyDescent="0.25">
      <c r="A26" s="8" t="s">
        <v>123</v>
      </c>
      <c r="B26" s="9" t="s">
        <v>7</v>
      </c>
      <c r="D26" s="11">
        <v>10.26</v>
      </c>
      <c r="F26" s="8" t="s">
        <v>210</v>
      </c>
      <c r="G26" s="9" t="s">
        <v>9</v>
      </c>
      <c r="H26" s="10"/>
      <c r="I26" s="11">
        <v>12.87</v>
      </c>
    </row>
    <row r="27" spans="1:9" x14ac:dyDescent="0.25">
      <c r="A27" s="4" t="s">
        <v>124</v>
      </c>
      <c r="B27" s="9" t="s">
        <v>40</v>
      </c>
      <c r="C27" s="10"/>
      <c r="D27" s="11">
        <v>3.02</v>
      </c>
      <c r="F27" s="4" t="s">
        <v>211</v>
      </c>
      <c r="G27" s="9" t="s">
        <v>266</v>
      </c>
      <c r="H27" s="10"/>
      <c r="I27" s="11">
        <v>61.08</v>
      </c>
    </row>
    <row r="28" spans="1:9" x14ac:dyDescent="0.25">
      <c r="A28" s="8" t="s">
        <v>125</v>
      </c>
      <c r="B28" s="9" t="s">
        <v>50</v>
      </c>
      <c r="C28" s="10"/>
      <c r="D28" s="11">
        <v>1.5</v>
      </c>
      <c r="F28" s="8" t="s">
        <v>212</v>
      </c>
      <c r="G28" s="9" t="s">
        <v>267</v>
      </c>
      <c r="I28" s="11">
        <v>27.58</v>
      </c>
    </row>
    <row r="29" spans="1:9" x14ac:dyDescent="0.25">
      <c r="A29" s="8" t="s">
        <v>126</v>
      </c>
      <c r="B29" s="9" t="s">
        <v>51</v>
      </c>
      <c r="C29" s="10"/>
      <c r="D29" s="11">
        <v>87.7</v>
      </c>
      <c r="F29" s="8" t="s">
        <v>213</v>
      </c>
      <c r="G29" s="9" t="s">
        <v>51</v>
      </c>
      <c r="H29" s="10"/>
      <c r="I29" s="11">
        <v>23.01</v>
      </c>
    </row>
    <row r="30" spans="1:9" x14ac:dyDescent="0.25">
      <c r="A30" s="8" t="s">
        <v>175</v>
      </c>
      <c r="B30" s="9" t="s">
        <v>243</v>
      </c>
      <c r="C30" s="10"/>
      <c r="D30" s="11">
        <v>60.83</v>
      </c>
      <c r="F30" s="4" t="s">
        <v>214</v>
      </c>
      <c r="G30" s="9" t="s">
        <v>268</v>
      </c>
      <c r="H30" s="10"/>
      <c r="I30" s="11">
        <v>62.52</v>
      </c>
    </row>
    <row r="31" spans="1:9" x14ac:dyDescent="0.25">
      <c r="A31" s="8" t="s">
        <v>176</v>
      </c>
      <c r="B31" s="9" t="s">
        <v>244</v>
      </c>
      <c r="D31" s="11">
        <v>22.73</v>
      </c>
      <c r="F31" s="8" t="s">
        <v>215</v>
      </c>
      <c r="G31" s="9" t="s">
        <v>20</v>
      </c>
      <c r="H31" s="10"/>
      <c r="I31" s="11">
        <v>16.989999999999998</v>
      </c>
    </row>
    <row r="32" spans="1:9" x14ac:dyDescent="0.25">
      <c r="A32" s="4" t="s">
        <v>177</v>
      </c>
      <c r="B32" s="9" t="s">
        <v>247</v>
      </c>
      <c r="C32" s="10"/>
      <c r="D32" s="11">
        <v>102.95</v>
      </c>
      <c r="F32" s="8" t="s">
        <v>216</v>
      </c>
      <c r="G32" s="9" t="s">
        <v>269</v>
      </c>
      <c r="H32" s="10"/>
      <c r="I32" s="11">
        <v>61.7</v>
      </c>
    </row>
    <row r="33" spans="1:9" ht="15.75" thickBot="1" x14ac:dyDescent="0.3">
      <c r="A33" s="8" t="s">
        <v>178</v>
      </c>
      <c r="B33" s="9" t="s">
        <v>193</v>
      </c>
      <c r="C33" s="10"/>
      <c r="D33" s="11">
        <v>53</v>
      </c>
      <c r="F33" s="39" t="s">
        <v>37</v>
      </c>
      <c r="G33" s="40"/>
      <c r="H33" s="41"/>
      <c r="I33" s="42">
        <f>SUM(I4:I32)</f>
        <v>774.44</v>
      </c>
    </row>
    <row r="34" spans="1:9" ht="15.75" thickTop="1" x14ac:dyDescent="0.25">
      <c r="A34" s="8" t="s">
        <v>179</v>
      </c>
      <c r="B34" s="9" t="s">
        <v>71</v>
      </c>
      <c r="C34" s="10"/>
      <c r="D34" s="11">
        <v>6.7</v>
      </c>
      <c r="F34" s="20"/>
      <c r="G34" s="21"/>
      <c r="H34" s="22"/>
      <c r="I34" s="23"/>
    </row>
    <row r="35" spans="1:9" x14ac:dyDescent="0.25">
      <c r="A35" s="8" t="s">
        <v>180</v>
      </c>
      <c r="B35" s="9" t="s">
        <v>40</v>
      </c>
      <c r="C35" s="10"/>
      <c r="D35" s="11">
        <v>9.2899999999999991</v>
      </c>
      <c r="F35" s="20"/>
      <c r="G35" s="21"/>
      <c r="H35" s="22"/>
      <c r="I35" s="23"/>
    </row>
    <row r="36" spans="1:9" x14ac:dyDescent="0.25">
      <c r="A36" s="8" t="s">
        <v>181</v>
      </c>
      <c r="B36" s="9" t="s">
        <v>248</v>
      </c>
      <c r="D36" s="11">
        <v>12.41</v>
      </c>
      <c r="F36" s="20"/>
      <c r="G36" s="21"/>
      <c r="H36" s="22"/>
      <c r="I36" s="23"/>
    </row>
    <row r="37" spans="1:9" x14ac:dyDescent="0.25">
      <c r="A37" s="4" t="s">
        <v>250</v>
      </c>
      <c r="B37" s="9" t="s">
        <v>7</v>
      </c>
      <c r="C37" s="10"/>
      <c r="D37" s="11">
        <v>1.43</v>
      </c>
      <c r="F37" s="20"/>
      <c r="G37" s="21"/>
      <c r="H37" s="22"/>
      <c r="I37" s="23"/>
    </row>
    <row r="38" spans="1:9" x14ac:dyDescent="0.25">
      <c r="A38" s="8" t="s">
        <v>245</v>
      </c>
      <c r="B38" s="9" t="s">
        <v>127</v>
      </c>
      <c r="C38" s="10"/>
      <c r="D38" s="11">
        <v>13.24</v>
      </c>
      <c r="F38" s="20"/>
      <c r="G38" s="54">
        <f>D45+I33</f>
        <v>1797.94</v>
      </c>
      <c r="H38" s="18"/>
      <c r="I38" s="23"/>
    </row>
    <row r="39" spans="1:9" x14ac:dyDescent="0.25">
      <c r="A39" s="8" t="s">
        <v>249</v>
      </c>
      <c r="B39" s="9" t="s">
        <v>50</v>
      </c>
      <c r="C39" s="10"/>
      <c r="D39" s="11">
        <v>1.54</v>
      </c>
      <c r="F39" s="20"/>
      <c r="G39" s="21"/>
      <c r="H39" s="22"/>
      <c r="I39" s="23"/>
    </row>
    <row r="40" spans="1:9" x14ac:dyDescent="0.25">
      <c r="A40" s="8" t="s">
        <v>246</v>
      </c>
      <c r="B40" s="9" t="s">
        <v>9</v>
      </c>
      <c r="C40" s="10"/>
      <c r="D40" s="11">
        <v>17.82</v>
      </c>
      <c r="F40" s="20"/>
      <c r="G40" s="21"/>
      <c r="H40" s="22"/>
      <c r="I40" s="23"/>
    </row>
    <row r="41" spans="1:9" x14ac:dyDescent="0.25">
      <c r="A41" s="8" t="s">
        <v>251</v>
      </c>
      <c r="B41" s="9" t="s">
        <v>253</v>
      </c>
      <c r="D41" s="11">
        <v>61.7</v>
      </c>
      <c r="F41" s="20"/>
      <c r="G41" s="21"/>
      <c r="H41" s="22"/>
      <c r="I41" s="23"/>
    </row>
    <row r="42" spans="1:9" x14ac:dyDescent="0.25">
      <c r="A42" s="4" t="s">
        <v>252</v>
      </c>
      <c r="B42" s="9" t="s">
        <v>20</v>
      </c>
      <c r="C42" s="10"/>
      <c r="D42" s="11">
        <v>16.75</v>
      </c>
      <c r="F42" s="20"/>
      <c r="G42" s="21"/>
      <c r="H42" s="22"/>
      <c r="I42" s="23"/>
    </row>
    <row r="43" spans="1:9" x14ac:dyDescent="0.25">
      <c r="A43" s="8" t="s">
        <v>254</v>
      </c>
      <c r="B43" s="9" t="s">
        <v>51</v>
      </c>
      <c r="C43" s="10"/>
      <c r="D43" s="11">
        <v>25.36</v>
      </c>
      <c r="F43" s="20"/>
      <c r="G43" s="21"/>
      <c r="H43" s="18"/>
      <c r="I43" s="23"/>
    </row>
    <row r="44" spans="1:9" x14ac:dyDescent="0.25">
      <c r="A44" s="8" t="s">
        <v>255</v>
      </c>
      <c r="B44" s="9" t="s">
        <v>256</v>
      </c>
      <c r="C44" s="10"/>
      <c r="D44" s="11">
        <v>63.47</v>
      </c>
      <c r="F44" s="20"/>
      <c r="G44" s="21"/>
      <c r="H44" s="22"/>
      <c r="I44" s="23"/>
    </row>
    <row r="45" spans="1:9" ht="15.75" thickBot="1" x14ac:dyDescent="0.3">
      <c r="A45" s="12" t="s">
        <v>37</v>
      </c>
      <c r="B45" s="13"/>
      <c r="C45" s="14"/>
      <c r="D45" s="15">
        <f>SUM(D4:D44)</f>
        <v>1023.5000000000001</v>
      </c>
      <c r="F45" s="20"/>
      <c r="G45" s="21"/>
      <c r="H45" s="22"/>
      <c r="I45" s="23"/>
    </row>
    <row r="46" spans="1:9" x14ac:dyDescent="0.25">
      <c r="F46" s="20"/>
      <c r="G46" s="21"/>
      <c r="H46" s="22"/>
      <c r="I46" s="2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opLeftCell="A22" workbookViewId="0">
      <selection activeCell="J19" sqref="J19"/>
    </sheetView>
  </sheetViews>
  <sheetFormatPr defaultRowHeight="15" x14ac:dyDescent="0.25"/>
  <cols>
    <col min="1" max="1" width="8.28515625" customWidth="1"/>
    <col min="2" max="2" width="17.5703125" bestFit="1" customWidth="1"/>
    <col min="3" max="3" width="11.140625" bestFit="1" customWidth="1"/>
    <col min="4" max="5" width="14.85546875" bestFit="1" customWidth="1"/>
  </cols>
  <sheetData>
    <row r="1" spans="1:4" x14ac:dyDescent="0.25">
      <c r="A1" s="1" t="s">
        <v>280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4</v>
      </c>
      <c r="C4" s="6"/>
      <c r="D4" s="7">
        <v>61.04</v>
      </c>
    </row>
    <row r="5" spans="1:4" x14ac:dyDescent="0.25">
      <c r="A5" s="8" t="s">
        <v>92</v>
      </c>
      <c r="B5" s="9" t="s">
        <v>270</v>
      </c>
      <c r="C5" s="10"/>
      <c r="D5" s="11">
        <v>12.92</v>
      </c>
    </row>
    <row r="6" spans="1:4" x14ac:dyDescent="0.25">
      <c r="A6" s="8" t="s">
        <v>93</v>
      </c>
      <c r="B6" s="9" t="s">
        <v>270</v>
      </c>
      <c r="C6" s="10"/>
      <c r="D6" s="11">
        <v>62.77</v>
      </c>
    </row>
    <row r="7" spans="1:4" x14ac:dyDescent="0.25">
      <c r="A7" s="4" t="s">
        <v>94</v>
      </c>
      <c r="B7" s="9" t="s">
        <v>4</v>
      </c>
      <c r="C7" s="10"/>
      <c r="D7" s="11">
        <v>61.03</v>
      </c>
    </row>
    <row r="8" spans="1:4" x14ac:dyDescent="0.25">
      <c r="A8" s="8" t="s">
        <v>95</v>
      </c>
      <c r="B8" s="9" t="s">
        <v>41</v>
      </c>
      <c r="C8" s="10"/>
      <c r="D8" s="11">
        <v>8.06</v>
      </c>
    </row>
    <row r="9" spans="1:4" x14ac:dyDescent="0.25">
      <c r="A9" s="8" t="s">
        <v>96</v>
      </c>
      <c r="B9" s="9" t="s">
        <v>4</v>
      </c>
      <c r="C9" s="10"/>
      <c r="D9" s="11">
        <v>59.95</v>
      </c>
    </row>
    <row r="10" spans="1:4" x14ac:dyDescent="0.25">
      <c r="A10" s="4" t="s">
        <v>97</v>
      </c>
      <c r="B10" s="9" t="s">
        <v>4</v>
      </c>
      <c r="C10" s="10"/>
      <c r="D10" s="11">
        <v>59.95</v>
      </c>
    </row>
    <row r="11" spans="1:4" x14ac:dyDescent="0.25">
      <c r="A11" s="8" t="s">
        <v>98</v>
      </c>
      <c r="B11" s="9" t="s">
        <v>4</v>
      </c>
      <c r="C11" s="10"/>
      <c r="D11" s="11">
        <v>59.95</v>
      </c>
    </row>
    <row r="12" spans="1:4" x14ac:dyDescent="0.25">
      <c r="A12" s="8" t="s">
        <v>99</v>
      </c>
      <c r="B12" s="9" t="s">
        <v>4</v>
      </c>
      <c r="C12" s="10"/>
      <c r="D12" s="11">
        <v>61.39</v>
      </c>
    </row>
    <row r="13" spans="1:4" x14ac:dyDescent="0.25">
      <c r="A13" s="4" t="s">
        <v>100</v>
      </c>
      <c r="B13" s="9" t="s">
        <v>9</v>
      </c>
      <c r="C13" s="10"/>
      <c r="D13" s="11">
        <v>89.51</v>
      </c>
    </row>
    <row r="14" spans="1:4" x14ac:dyDescent="0.25">
      <c r="A14" s="8" t="s">
        <v>101</v>
      </c>
      <c r="B14" s="9" t="s">
        <v>9</v>
      </c>
      <c r="C14" s="10"/>
      <c r="D14" s="11">
        <v>60.21</v>
      </c>
    </row>
    <row r="15" spans="1:4" x14ac:dyDescent="0.25">
      <c r="A15" s="8" t="s">
        <v>102</v>
      </c>
      <c r="B15" s="9" t="s">
        <v>7</v>
      </c>
      <c r="C15" s="10"/>
      <c r="D15" s="11">
        <v>5.24</v>
      </c>
    </row>
    <row r="16" spans="1:4" x14ac:dyDescent="0.25">
      <c r="A16" s="4" t="s">
        <v>103</v>
      </c>
      <c r="B16" s="9" t="s">
        <v>270</v>
      </c>
      <c r="C16" s="10"/>
      <c r="D16" s="11">
        <v>2.2799999999999998</v>
      </c>
    </row>
    <row r="17" spans="1:4" x14ac:dyDescent="0.25">
      <c r="A17" s="8" t="s">
        <v>104</v>
      </c>
      <c r="B17" s="9" t="s">
        <v>270</v>
      </c>
      <c r="C17" s="10"/>
      <c r="D17" s="11">
        <v>3.86</v>
      </c>
    </row>
    <row r="18" spans="1:4" x14ac:dyDescent="0.25">
      <c r="A18" s="8" t="s">
        <v>105</v>
      </c>
      <c r="B18" s="9" t="s">
        <v>7</v>
      </c>
      <c r="C18" s="10"/>
      <c r="D18" s="11">
        <v>5.07</v>
      </c>
    </row>
    <row r="19" spans="1:4" x14ac:dyDescent="0.25">
      <c r="A19" s="4" t="s">
        <v>106</v>
      </c>
      <c r="B19" s="9" t="s">
        <v>270</v>
      </c>
      <c r="C19" s="10"/>
      <c r="D19" s="11">
        <v>2.21</v>
      </c>
    </row>
    <row r="20" spans="1:4" x14ac:dyDescent="0.25">
      <c r="A20" s="8" t="s">
        <v>107</v>
      </c>
      <c r="B20" s="16" t="s">
        <v>7</v>
      </c>
      <c r="D20" s="17">
        <v>12.02</v>
      </c>
    </row>
    <row r="21" spans="1:4" x14ac:dyDescent="0.25">
      <c r="A21" s="8" t="s">
        <v>108</v>
      </c>
      <c r="B21" s="9" t="s">
        <v>270</v>
      </c>
      <c r="C21" s="10"/>
      <c r="D21" s="11">
        <v>8.2100000000000009</v>
      </c>
    </row>
    <row r="22" spans="1:4" x14ac:dyDescent="0.25">
      <c r="A22" s="4" t="s">
        <v>109</v>
      </c>
      <c r="B22" s="16" t="s">
        <v>270</v>
      </c>
      <c r="D22" s="17">
        <v>27.08</v>
      </c>
    </row>
    <row r="23" spans="1:4" x14ac:dyDescent="0.25">
      <c r="A23" s="8" t="s">
        <v>110</v>
      </c>
      <c r="B23" s="9" t="s">
        <v>7</v>
      </c>
      <c r="C23" s="10"/>
      <c r="D23" s="11">
        <v>4.82</v>
      </c>
    </row>
    <row r="24" spans="1:4" x14ac:dyDescent="0.25">
      <c r="A24" s="8" t="s">
        <v>111</v>
      </c>
      <c r="B24" s="9" t="s">
        <v>50</v>
      </c>
      <c r="C24" s="10"/>
      <c r="D24" s="11">
        <v>5.75</v>
      </c>
    </row>
    <row r="25" spans="1:4" x14ac:dyDescent="0.25">
      <c r="A25" s="19" t="s">
        <v>271</v>
      </c>
      <c r="B25" s="9" t="s">
        <v>43</v>
      </c>
      <c r="C25" s="10"/>
      <c r="D25" s="11">
        <v>0.62</v>
      </c>
    </row>
    <row r="26" spans="1:4" x14ac:dyDescent="0.25">
      <c r="A26" s="4" t="s">
        <v>120</v>
      </c>
      <c r="B26" s="9" t="s">
        <v>41</v>
      </c>
      <c r="C26" s="10"/>
      <c r="D26" s="11">
        <v>17.02</v>
      </c>
    </row>
    <row r="27" spans="1:4" x14ac:dyDescent="0.25">
      <c r="A27" s="8" t="s">
        <v>123</v>
      </c>
      <c r="B27" s="9" t="s">
        <v>270</v>
      </c>
      <c r="C27" s="10"/>
      <c r="D27" s="11">
        <v>2.4500000000000002</v>
      </c>
    </row>
    <row r="28" spans="1:4" x14ac:dyDescent="0.25">
      <c r="A28" s="8" t="s">
        <v>124</v>
      </c>
      <c r="B28" s="9" t="s">
        <v>7</v>
      </c>
      <c r="C28" s="10"/>
      <c r="D28" s="11">
        <v>5.81</v>
      </c>
    </row>
    <row r="29" spans="1:4" x14ac:dyDescent="0.25">
      <c r="A29" s="4" t="s">
        <v>125</v>
      </c>
      <c r="B29" s="9" t="s">
        <v>272</v>
      </c>
      <c r="D29" s="11">
        <v>145.66</v>
      </c>
    </row>
    <row r="30" spans="1:4" x14ac:dyDescent="0.25">
      <c r="A30" s="8" t="s">
        <v>126</v>
      </c>
      <c r="B30" s="9" t="s">
        <v>270</v>
      </c>
      <c r="C30" s="10"/>
      <c r="D30" s="11">
        <v>13.48</v>
      </c>
    </row>
    <row r="31" spans="1:4" x14ac:dyDescent="0.25">
      <c r="A31" s="8" t="s">
        <v>175</v>
      </c>
      <c r="B31" s="9" t="s">
        <v>48</v>
      </c>
      <c r="C31" s="10"/>
      <c r="D31" s="11">
        <v>28.44</v>
      </c>
    </row>
    <row r="32" spans="1:4" x14ac:dyDescent="0.25">
      <c r="A32" s="4" t="s">
        <v>176</v>
      </c>
      <c r="B32" s="9" t="s">
        <v>71</v>
      </c>
      <c r="C32" s="10"/>
      <c r="D32" s="11">
        <v>6.98</v>
      </c>
    </row>
    <row r="33" spans="1:4" x14ac:dyDescent="0.25">
      <c r="A33" s="8" t="s">
        <v>177</v>
      </c>
      <c r="B33" s="9" t="s">
        <v>7</v>
      </c>
      <c r="C33" s="10"/>
      <c r="D33" s="11">
        <v>5.0599999999999996</v>
      </c>
    </row>
    <row r="34" spans="1:4" x14ac:dyDescent="0.25">
      <c r="A34" s="8" t="s">
        <v>178</v>
      </c>
      <c r="B34" s="16" t="s">
        <v>199</v>
      </c>
      <c r="D34" s="17">
        <v>41.16</v>
      </c>
    </row>
    <row r="35" spans="1:4" x14ac:dyDescent="0.25">
      <c r="A35" s="4" t="s">
        <v>179</v>
      </c>
      <c r="B35" s="16" t="s">
        <v>273</v>
      </c>
      <c r="D35" s="17">
        <v>21.24</v>
      </c>
    </row>
    <row r="36" spans="1:4" x14ac:dyDescent="0.25">
      <c r="A36" s="8" t="s">
        <v>180</v>
      </c>
      <c r="B36" s="16" t="s">
        <v>4</v>
      </c>
      <c r="D36" s="17">
        <v>61.04</v>
      </c>
    </row>
    <row r="37" spans="1:4" x14ac:dyDescent="0.25">
      <c r="A37" s="8" t="s">
        <v>181</v>
      </c>
      <c r="B37" s="16" t="s">
        <v>270</v>
      </c>
      <c r="D37" s="17">
        <v>2.5499999999999998</v>
      </c>
    </row>
    <row r="38" spans="1:4" x14ac:dyDescent="0.25">
      <c r="A38" s="4" t="s">
        <v>245</v>
      </c>
      <c r="B38" s="16" t="s">
        <v>270</v>
      </c>
      <c r="D38" s="17">
        <v>6.23</v>
      </c>
    </row>
    <row r="39" spans="1:4" x14ac:dyDescent="0.25">
      <c r="A39" s="8" t="s">
        <v>246</v>
      </c>
      <c r="B39" s="16" t="s">
        <v>51</v>
      </c>
      <c r="D39" s="17">
        <v>79.81</v>
      </c>
    </row>
    <row r="40" spans="1:4" x14ac:dyDescent="0.25">
      <c r="A40" s="8" t="s">
        <v>251</v>
      </c>
      <c r="B40" s="16" t="s">
        <v>41</v>
      </c>
      <c r="D40" s="17">
        <v>4.6100000000000003</v>
      </c>
    </row>
    <row r="41" spans="1:4" x14ac:dyDescent="0.25">
      <c r="A41" s="8" t="s">
        <v>252</v>
      </c>
      <c r="B41" s="16" t="s">
        <v>7</v>
      </c>
      <c r="D41" s="17">
        <v>7.35</v>
      </c>
    </row>
    <row r="42" spans="1:4" x14ac:dyDescent="0.25">
      <c r="A42" s="4" t="s">
        <v>254</v>
      </c>
      <c r="B42" s="16" t="s">
        <v>7</v>
      </c>
      <c r="D42" s="17">
        <v>2.72</v>
      </c>
    </row>
    <row r="43" spans="1:4" x14ac:dyDescent="0.25">
      <c r="A43" s="8" t="s">
        <v>255</v>
      </c>
      <c r="B43" s="16" t="s">
        <v>270</v>
      </c>
      <c r="D43" s="17">
        <v>6.93</v>
      </c>
    </row>
    <row r="44" spans="1:4" x14ac:dyDescent="0.25">
      <c r="A44" s="8" t="s">
        <v>257</v>
      </c>
      <c r="B44" s="16" t="s">
        <v>270</v>
      </c>
      <c r="D44" s="17">
        <v>6.93</v>
      </c>
    </row>
    <row r="45" spans="1:4" x14ac:dyDescent="0.25">
      <c r="A45" s="4" t="s">
        <v>274</v>
      </c>
      <c r="B45" s="16" t="s">
        <v>4</v>
      </c>
      <c r="D45" s="17">
        <v>61.4</v>
      </c>
    </row>
    <row r="46" spans="1:4" x14ac:dyDescent="0.25">
      <c r="A46" s="8" t="s">
        <v>275</v>
      </c>
      <c r="B46" s="16" t="s">
        <v>4</v>
      </c>
      <c r="D46" s="17">
        <v>59.89</v>
      </c>
    </row>
    <row r="47" spans="1:4" x14ac:dyDescent="0.25">
      <c r="A47" s="8" t="s">
        <v>276</v>
      </c>
      <c r="B47" s="16" t="s">
        <v>4</v>
      </c>
      <c r="D47" s="17">
        <v>89.24</v>
      </c>
    </row>
    <row r="48" spans="1:4" x14ac:dyDescent="0.25">
      <c r="A48" s="8" t="s">
        <v>277</v>
      </c>
      <c r="B48" s="16" t="s">
        <v>270</v>
      </c>
      <c r="D48" s="17">
        <v>76.180000000000007</v>
      </c>
    </row>
    <row r="49" spans="1:4" x14ac:dyDescent="0.25">
      <c r="A49" s="4" t="s">
        <v>278</v>
      </c>
      <c r="B49" s="16" t="s">
        <v>270</v>
      </c>
      <c r="D49" s="17">
        <v>8.9499999999999993</v>
      </c>
    </row>
    <row r="50" spans="1:4" ht="15.75" thickBot="1" x14ac:dyDescent="0.3">
      <c r="A50" s="39" t="s">
        <v>37</v>
      </c>
      <c r="B50" s="40"/>
      <c r="C50" s="41"/>
      <c r="D50" s="42">
        <f>SUM(D4:D49)</f>
        <v>1435.0700000000004</v>
      </c>
    </row>
    <row r="51" spans="1:4" ht="15.75" thickTop="1" x14ac:dyDescent="0.2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Normal="100" workbookViewId="0">
      <selection activeCell="J25" sqref="J25"/>
    </sheetView>
  </sheetViews>
  <sheetFormatPr defaultRowHeight="15" x14ac:dyDescent="0.25"/>
  <cols>
    <col min="2" max="2" width="17.5703125" bestFit="1" customWidth="1"/>
    <col min="3" max="3" width="11.140625" bestFit="1" customWidth="1"/>
    <col min="4" max="4" width="14.85546875" bestFit="1" customWidth="1"/>
    <col min="7" max="7" width="17.5703125" bestFit="1" customWidth="1"/>
    <col min="8" max="8" width="11.140625" bestFit="1" customWidth="1"/>
    <col min="9" max="9" width="14.85546875" bestFit="1" customWidth="1"/>
  </cols>
  <sheetData>
    <row r="1" spans="1:9" x14ac:dyDescent="0.25">
      <c r="A1" s="1" t="s">
        <v>281</v>
      </c>
      <c r="B1" s="2"/>
      <c r="C1" s="2"/>
      <c r="D1" s="3"/>
      <c r="F1" s="1" t="s">
        <v>281</v>
      </c>
      <c r="G1" s="2"/>
      <c r="H1" s="2"/>
      <c r="I1" s="3"/>
    </row>
    <row r="2" spans="1:9" x14ac:dyDescent="0.25">
      <c r="A2" s="1" t="s">
        <v>39</v>
      </c>
      <c r="B2" s="2"/>
      <c r="C2" s="2"/>
      <c r="D2" s="3"/>
      <c r="F2" s="1" t="s">
        <v>72</v>
      </c>
      <c r="G2" s="2"/>
      <c r="H2" s="2"/>
      <c r="I2" s="3"/>
    </row>
    <row r="3" spans="1:9" x14ac:dyDescent="0.25">
      <c r="A3" s="1" t="s">
        <v>0</v>
      </c>
      <c r="B3" s="2" t="s">
        <v>1</v>
      </c>
      <c r="C3" s="2" t="s">
        <v>2</v>
      </c>
      <c r="D3" s="2" t="s">
        <v>66</v>
      </c>
      <c r="F3" s="1" t="s">
        <v>0</v>
      </c>
      <c r="G3" s="2" t="s">
        <v>1</v>
      </c>
      <c r="H3" s="2" t="s">
        <v>2</v>
      </c>
      <c r="I3" s="2" t="s">
        <v>66</v>
      </c>
    </row>
    <row r="4" spans="1:9" x14ac:dyDescent="0.25">
      <c r="A4" s="4" t="s">
        <v>91</v>
      </c>
      <c r="B4" s="9" t="s">
        <v>114</v>
      </c>
      <c r="C4" s="6"/>
      <c r="D4" s="7">
        <v>75.98</v>
      </c>
      <c r="F4" s="4" t="s">
        <v>73</v>
      </c>
      <c r="G4" s="9" t="s">
        <v>59</v>
      </c>
      <c r="H4" s="6"/>
      <c r="I4" s="7">
        <v>75.87</v>
      </c>
    </row>
    <row r="5" spans="1:9" x14ac:dyDescent="0.25">
      <c r="A5" s="8" t="s">
        <v>92</v>
      </c>
      <c r="B5" s="9" t="s">
        <v>52</v>
      </c>
      <c r="C5" s="10"/>
      <c r="D5" s="11">
        <v>11.48</v>
      </c>
      <c r="F5" s="8" t="s">
        <v>74</v>
      </c>
      <c r="G5" s="9" t="s">
        <v>58</v>
      </c>
      <c r="H5" s="10"/>
      <c r="I5" s="11">
        <v>62.33</v>
      </c>
    </row>
    <row r="6" spans="1:9" x14ac:dyDescent="0.25">
      <c r="A6" s="8" t="s">
        <v>93</v>
      </c>
      <c r="B6" s="9" t="s">
        <v>40</v>
      </c>
      <c r="C6" s="10"/>
      <c r="D6" s="11">
        <v>16.440000000000001</v>
      </c>
      <c r="F6" s="8" t="s">
        <v>75</v>
      </c>
      <c r="G6" s="9" t="s">
        <v>283</v>
      </c>
      <c r="H6" s="10"/>
      <c r="I6" s="11">
        <v>63.12</v>
      </c>
    </row>
    <row r="7" spans="1:9" x14ac:dyDescent="0.25">
      <c r="A7" s="4" t="s">
        <v>94</v>
      </c>
      <c r="B7" s="9" t="s">
        <v>296</v>
      </c>
      <c r="C7" s="10"/>
      <c r="D7" s="11" t="s">
        <v>296</v>
      </c>
      <c r="F7" s="4" t="s">
        <v>76</v>
      </c>
      <c r="G7" s="9" t="s">
        <v>284</v>
      </c>
      <c r="H7" s="10"/>
      <c r="I7" s="11">
        <v>66.67</v>
      </c>
    </row>
    <row r="8" spans="1:9" x14ac:dyDescent="0.25">
      <c r="A8" s="8" t="s">
        <v>95</v>
      </c>
      <c r="B8" s="9" t="s">
        <v>296</v>
      </c>
      <c r="C8" s="10"/>
      <c r="D8" s="11" t="s">
        <v>296</v>
      </c>
      <c r="F8" s="4" t="s">
        <v>77</v>
      </c>
      <c r="G8" s="9" t="s">
        <v>20</v>
      </c>
      <c r="H8" s="10"/>
      <c r="I8" s="11">
        <v>17.52</v>
      </c>
    </row>
    <row r="9" spans="1:9" x14ac:dyDescent="0.25">
      <c r="A9" s="8" t="s">
        <v>96</v>
      </c>
      <c r="B9" s="9" t="s">
        <v>40</v>
      </c>
      <c r="C9" s="10"/>
      <c r="D9" s="11">
        <v>38.119999999999997</v>
      </c>
      <c r="F9" s="8" t="s">
        <v>78</v>
      </c>
      <c r="G9" s="9" t="s">
        <v>9</v>
      </c>
      <c r="H9" s="10"/>
      <c r="I9" s="11">
        <v>21.63</v>
      </c>
    </row>
    <row r="10" spans="1:9" x14ac:dyDescent="0.25">
      <c r="A10" s="4" t="s">
        <v>97</v>
      </c>
      <c r="B10" s="9" t="s">
        <v>40</v>
      </c>
      <c r="C10" s="10"/>
      <c r="D10" s="11">
        <v>1.33</v>
      </c>
      <c r="F10" s="8" t="s">
        <v>79</v>
      </c>
      <c r="G10" s="9" t="s">
        <v>282</v>
      </c>
      <c r="H10" s="10"/>
      <c r="I10" s="11">
        <v>2.4900000000000002</v>
      </c>
    </row>
    <row r="11" spans="1:9" x14ac:dyDescent="0.25">
      <c r="A11" s="8" t="s">
        <v>98</v>
      </c>
      <c r="B11" s="9" t="s">
        <v>71</v>
      </c>
      <c r="C11" s="10"/>
      <c r="D11" s="11">
        <v>4.72</v>
      </c>
      <c r="F11" s="4" t="s">
        <v>80</v>
      </c>
      <c r="G11" s="9" t="s">
        <v>51</v>
      </c>
      <c r="H11" s="10"/>
      <c r="I11" s="11">
        <v>2.67</v>
      </c>
    </row>
    <row r="12" spans="1:9" x14ac:dyDescent="0.25">
      <c r="A12" s="8" t="s">
        <v>99</v>
      </c>
      <c r="B12" s="9" t="s">
        <v>115</v>
      </c>
      <c r="C12" s="10"/>
      <c r="D12" s="11">
        <v>62.98</v>
      </c>
      <c r="F12" s="4" t="s">
        <v>81</v>
      </c>
      <c r="G12" s="9" t="s">
        <v>282</v>
      </c>
      <c r="H12" s="10"/>
      <c r="I12" s="11">
        <v>2.34</v>
      </c>
    </row>
    <row r="13" spans="1:9" x14ac:dyDescent="0.25">
      <c r="A13" s="4" t="s">
        <v>100</v>
      </c>
      <c r="B13" s="9" t="s">
        <v>116</v>
      </c>
      <c r="C13" s="10"/>
      <c r="D13" s="11">
        <v>63.53</v>
      </c>
      <c r="F13" s="8" t="s">
        <v>83</v>
      </c>
      <c r="G13" s="9" t="s">
        <v>9</v>
      </c>
      <c r="H13" s="10"/>
      <c r="I13" s="11">
        <v>64.3</v>
      </c>
    </row>
    <row r="14" spans="1:9" x14ac:dyDescent="0.25">
      <c r="A14" s="8" t="s">
        <v>101</v>
      </c>
      <c r="B14" s="9" t="s">
        <v>117</v>
      </c>
      <c r="C14" s="10"/>
      <c r="D14" s="11">
        <v>65.3</v>
      </c>
      <c r="F14" s="8" t="s">
        <v>84</v>
      </c>
      <c r="G14" s="9" t="s">
        <v>296</v>
      </c>
      <c r="H14" s="10"/>
      <c r="I14" s="11" t="s">
        <v>296</v>
      </c>
    </row>
    <row r="15" spans="1:9" x14ac:dyDescent="0.25">
      <c r="A15" s="8" t="s">
        <v>102</v>
      </c>
      <c r="B15" s="9" t="s">
        <v>41</v>
      </c>
      <c r="C15" s="10"/>
      <c r="D15" s="11">
        <v>7.73</v>
      </c>
      <c r="F15" s="4" t="s">
        <v>85</v>
      </c>
      <c r="G15" s="9" t="s">
        <v>7</v>
      </c>
      <c r="H15" s="10"/>
      <c r="I15" s="11">
        <v>11.52</v>
      </c>
    </row>
    <row r="16" spans="1:9" x14ac:dyDescent="0.25">
      <c r="A16" s="4" t="s">
        <v>103</v>
      </c>
      <c r="B16" s="9" t="s">
        <v>129</v>
      </c>
      <c r="C16" s="10"/>
      <c r="D16" s="11">
        <v>84.78</v>
      </c>
      <c r="F16" s="4" t="s">
        <v>86</v>
      </c>
      <c r="G16" s="9" t="s">
        <v>7</v>
      </c>
      <c r="H16" s="10"/>
      <c r="I16" s="11">
        <v>11.51</v>
      </c>
    </row>
    <row r="17" spans="1:10" x14ac:dyDescent="0.25">
      <c r="A17" s="8" t="s">
        <v>104</v>
      </c>
      <c r="B17" s="9" t="s">
        <v>40</v>
      </c>
      <c r="C17" s="10"/>
      <c r="D17" s="11">
        <v>7.45</v>
      </c>
      <c r="F17" s="26" t="s">
        <v>87</v>
      </c>
      <c r="G17" s="27" t="s">
        <v>20</v>
      </c>
      <c r="H17" s="28"/>
      <c r="I17" s="29">
        <v>12.79</v>
      </c>
    </row>
    <row r="18" spans="1:10" ht="15.75" thickBot="1" x14ac:dyDescent="0.3">
      <c r="A18" s="8" t="s">
        <v>105</v>
      </c>
      <c r="B18" s="9" t="s">
        <v>40</v>
      </c>
      <c r="C18" s="10"/>
      <c r="D18" s="11">
        <v>8.39</v>
      </c>
      <c r="F18" s="43" t="s">
        <v>37</v>
      </c>
      <c r="G18" s="44"/>
      <c r="H18" s="45"/>
      <c r="I18" s="46">
        <f>SUM(I4:I17)</f>
        <v>414.76</v>
      </c>
    </row>
    <row r="19" spans="1:10" ht="15.75" thickTop="1" x14ac:dyDescent="0.25">
      <c r="A19" s="4" t="s">
        <v>106</v>
      </c>
      <c r="B19" s="9" t="s">
        <v>48</v>
      </c>
      <c r="C19" s="10"/>
      <c r="D19" s="11">
        <v>26.74</v>
      </c>
      <c r="F19" s="20"/>
      <c r="G19" s="21"/>
      <c r="H19" s="22"/>
      <c r="I19" s="23"/>
    </row>
    <row r="20" spans="1:10" x14ac:dyDescent="0.25">
      <c r="A20" s="8" t="s">
        <v>107</v>
      </c>
      <c r="B20" s="16" t="s">
        <v>9</v>
      </c>
      <c r="D20" s="17">
        <v>40.97</v>
      </c>
      <c r="F20" s="20"/>
      <c r="G20" s="24"/>
      <c r="H20" s="18"/>
      <c r="I20" s="25"/>
    </row>
    <row r="21" spans="1:10" x14ac:dyDescent="0.25">
      <c r="A21" s="8" t="s">
        <v>108</v>
      </c>
      <c r="B21" s="9" t="s">
        <v>7</v>
      </c>
      <c r="C21" s="10"/>
      <c r="D21" s="11">
        <v>6.77</v>
      </c>
      <c r="F21" s="20"/>
      <c r="G21" s="21"/>
      <c r="H21" s="22"/>
      <c r="I21" s="23"/>
    </row>
    <row r="22" spans="1:10" x14ac:dyDescent="0.25">
      <c r="A22" s="4" t="s">
        <v>109</v>
      </c>
      <c r="B22" s="16" t="s">
        <v>20</v>
      </c>
      <c r="D22" s="17">
        <v>8.68</v>
      </c>
      <c r="F22" s="20"/>
      <c r="G22" s="24"/>
      <c r="H22" s="18"/>
      <c r="I22" s="25"/>
    </row>
    <row r="23" spans="1:10" x14ac:dyDescent="0.25">
      <c r="A23" s="8" t="s">
        <v>110</v>
      </c>
      <c r="B23" s="9" t="s">
        <v>50</v>
      </c>
      <c r="C23" s="10"/>
      <c r="D23" s="11">
        <v>2.23</v>
      </c>
      <c r="F23" s="20"/>
      <c r="G23" s="21"/>
      <c r="H23" s="22"/>
      <c r="I23" s="23"/>
    </row>
    <row r="24" spans="1:10" x14ac:dyDescent="0.25">
      <c r="A24" s="8" t="s">
        <v>111</v>
      </c>
      <c r="B24" s="9" t="s">
        <v>7</v>
      </c>
      <c r="C24" s="10"/>
      <c r="D24" s="11">
        <v>5.75</v>
      </c>
      <c r="F24" s="20"/>
      <c r="G24" s="21"/>
      <c r="H24" s="22"/>
      <c r="I24" s="23"/>
      <c r="J24" s="53">
        <f>I18+D34</f>
        <v>1178.4000000000001</v>
      </c>
    </row>
    <row r="25" spans="1:10" x14ac:dyDescent="0.25">
      <c r="A25" s="4" t="s">
        <v>120</v>
      </c>
      <c r="B25" s="9" t="s">
        <v>41</v>
      </c>
      <c r="C25" s="10"/>
      <c r="D25" s="11">
        <v>9</v>
      </c>
      <c r="F25" s="20"/>
      <c r="G25" s="54"/>
      <c r="H25" s="22"/>
      <c r="I25" s="23"/>
    </row>
    <row r="26" spans="1:10" x14ac:dyDescent="0.25">
      <c r="A26" s="8" t="s">
        <v>123</v>
      </c>
      <c r="B26" s="9" t="s">
        <v>272</v>
      </c>
      <c r="C26" s="10"/>
      <c r="D26" s="11">
        <v>84.11</v>
      </c>
      <c r="F26" s="20"/>
      <c r="G26" s="21"/>
      <c r="H26" s="22"/>
      <c r="I26" s="23"/>
    </row>
    <row r="27" spans="1:10" x14ac:dyDescent="0.25">
      <c r="A27" s="8" t="s">
        <v>124</v>
      </c>
      <c r="B27" s="9" t="s">
        <v>9</v>
      </c>
      <c r="C27" s="10"/>
      <c r="D27" s="11">
        <v>82.91</v>
      </c>
      <c r="F27" s="20"/>
      <c r="G27" s="21"/>
      <c r="H27" s="22"/>
      <c r="I27" s="23"/>
    </row>
    <row r="28" spans="1:10" x14ac:dyDescent="0.25">
      <c r="A28" s="4" t="s">
        <v>125</v>
      </c>
      <c r="B28" s="9" t="s">
        <v>282</v>
      </c>
      <c r="D28" s="11">
        <v>5.56</v>
      </c>
      <c r="F28" s="20"/>
      <c r="G28" s="21"/>
      <c r="H28" s="18"/>
      <c r="I28" s="23"/>
    </row>
    <row r="29" spans="1:10" x14ac:dyDescent="0.25">
      <c r="A29" s="8" t="s">
        <v>126</v>
      </c>
      <c r="B29" s="9" t="s">
        <v>41</v>
      </c>
      <c r="C29" s="10"/>
      <c r="D29" s="11">
        <v>8.2200000000000006</v>
      </c>
      <c r="F29" s="20"/>
      <c r="G29" s="21"/>
      <c r="H29" s="22"/>
      <c r="I29" s="23"/>
    </row>
    <row r="30" spans="1:10" x14ac:dyDescent="0.25">
      <c r="A30" s="8" t="s">
        <v>175</v>
      </c>
      <c r="B30" s="9" t="s">
        <v>20</v>
      </c>
      <c r="C30" s="10"/>
      <c r="D30" s="11">
        <v>12.73</v>
      </c>
      <c r="F30" s="20"/>
      <c r="G30" s="21"/>
      <c r="H30" s="22"/>
      <c r="I30" s="23"/>
    </row>
    <row r="31" spans="1:10" x14ac:dyDescent="0.25">
      <c r="A31" s="4" t="s">
        <v>176</v>
      </c>
      <c r="B31" s="9" t="s">
        <v>7</v>
      </c>
      <c r="C31" s="10"/>
      <c r="D31" s="11">
        <v>9.26</v>
      </c>
      <c r="F31" s="20"/>
      <c r="G31" s="21"/>
      <c r="H31" s="22"/>
      <c r="I31" s="23"/>
    </row>
    <row r="32" spans="1:10" x14ac:dyDescent="0.25">
      <c r="A32" s="8" t="s">
        <v>177</v>
      </c>
      <c r="B32" s="9" t="s">
        <v>50</v>
      </c>
      <c r="C32" s="10"/>
      <c r="D32" s="11">
        <v>2.13</v>
      </c>
      <c r="F32" s="20"/>
      <c r="G32" s="21"/>
      <c r="H32" s="22"/>
      <c r="I32" s="23"/>
    </row>
    <row r="33" spans="1:9" x14ac:dyDescent="0.25">
      <c r="A33" s="8" t="s">
        <v>178</v>
      </c>
      <c r="B33" s="16" t="s">
        <v>7</v>
      </c>
      <c r="D33" s="17">
        <v>10.35</v>
      </c>
      <c r="F33" s="20"/>
      <c r="G33" s="24"/>
      <c r="H33" s="18"/>
      <c r="I33" s="25"/>
    </row>
    <row r="34" spans="1:9" ht="15.75" thickBot="1" x14ac:dyDescent="0.3">
      <c r="A34" s="39" t="s">
        <v>37</v>
      </c>
      <c r="B34" s="40"/>
      <c r="C34" s="41"/>
      <c r="D34" s="42">
        <f>SUM(D4:D33)</f>
        <v>763.64</v>
      </c>
    </row>
    <row r="35" spans="1:9" ht="15.75" thickTop="1" x14ac:dyDescent="0.25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36"/>
    </sheetView>
  </sheetViews>
  <sheetFormatPr defaultRowHeight="15" x14ac:dyDescent="0.25"/>
  <cols>
    <col min="2" max="2" width="2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297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18</v>
      </c>
      <c r="C4" s="6"/>
      <c r="D4" s="7">
        <v>5.86</v>
      </c>
    </row>
    <row r="5" spans="1:4" x14ac:dyDescent="0.25">
      <c r="A5" s="8" t="s">
        <v>92</v>
      </c>
      <c r="B5" s="9" t="s">
        <v>40</v>
      </c>
      <c r="C5" s="10"/>
      <c r="D5" s="11">
        <v>13.43</v>
      </c>
    </row>
    <row r="6" spans="1:4" x14ac:dyDescent="0.25">
      <c r="A6" s="8" t="s">
        <v>93</v>
      </c>
      <c r="B6" s="9" t="s">
        <v>40</v>
      </c>
      <c r="C6" s="10"/>
      <c r="D6" s="11">
        <v>6.12</v>
      </c>
    </row>
    <row r="7" spans="1:4" x14ac:dyDescent="0.25">
      <c r="A7" s="4" t="s">
        <v>94</v>
      </c>
      <c r="B7" s="9" t="s">
        <v>285</v>
      </c>
      <c r="C7" s="10"/>
      <c r="D7" s="11">
        <v>6.96</v>
      </c>
    </row>
    <row r="8" spans="1:4" x14ac:dyDescent="0.25">
      <c r="A8" s="8" t="s">
        <v>95</v>
      </c>
      <c r="B8" s="9" t="s">
        <v>286</v>
      </c>
      <c r="C8" s="10"/>
      <c r="D8" s="11">
        <v>7.36</v>
      </c>
    </row>
    <row r="9" spans="1:4" x14ac:dyDescent="0.25">
      <c r="A9" s="8" t="s">
        <v>96</v>
      </c>
      <c r="B9" s="9" t="s">
        <v>9</v>
      </c>
      <c r="C9" s="10"/>
      <c r="D9" s="11">
        <v>17.96</v>
      </c>
    </row>
    <row r="10" spans="1:4" x14ac:dyDescent="0.25">
      <c r="A10" s="4" t="s">
        <v>97</v>
      </c>
      <c r="B10" s="9" t="s">
        <v>43</v>
      </c>
      <c r="C10" s="10"/>
      <c r="D10" s="11">
        <v>1.1299999999999999</v>
      </c>
    </row>
    <row r="11" spans="1:4" x14ac:dyDescent="0.25">
      <c r="A11" s="8" t="s">
        <v>98</v>
      </c>
      <c r="B11" s="9" t="s">
        <v>287</v>
      </c>
      <c r="C11" s="10"/>
      <c r="D11" s="11">
        <v>13.61</v>
      </c>
    </row>
    <row r="12" spans="1:4" x14ac:dyDescent="0.25">
      <c r="A12" s="8" t="s">
        <v>99</v>
      </c>
      <c r="B12" s="9" t="s">
        <v>71</v>
      </c>
      <c r="C12" s="10"/>
      <c r="D12" s="11">
        <v>4.5999999999999996</v>
      </c>
    </row>
    <row r="13" spans="1:4" x14ac:dyDescent="0.25">
      <c r="A13" s="4" t="s">
        <v>100</v>
      </c>
      <c r="B13" s="9" t="s">
        <v>288</v>
      </c>
      <c r="C13" s="10"/>
      <c r="D13" s="11">
        <v>4.51</v>
      </c>
    </row>
    <row r="14" spans="1:4" x14ac:dyDescent="0.25">
      <c r="A14" s="8" t="s">
        <v>101</v>
      </c>
      <c r="B14" s="9" t="s">
        <v>170</v>
      </c>
      <c r="C14" s="10"/>
      <c r="D14" s="11">
        <v>15.59</v>
      </c>
    </row>
    <row r="15" spans="1:4" x14ac:dyDescent="0.25">
      <c r="A15" s="8" t="s">
        <v>102</v>
      </c>
      <c r="B15" s="9" t="s">
        <v>289</v>
      </c>
      <c r="C15" s="10"/>
      <c r="D15" s="11">
        <v>7.34</v>
      </c>
    </row>
    <row r="16" spans="1:4" x14ac:dyDescent="0.25">
      <c r="A16" s="4" t="s">
        <v>103</v>
      </c>
      <c r="B16" s="9" t="s">
        <v>9</v>
      </c>
      <c r="C16" s="10"/>
      <c r="D16" s="11">
        <v>13</v>
      </c>
    </row>
    <row r="17" spans="1:4" x14ac:dyDescent="0.25">
      <c r="A17" s="8" t="s">
        <v>104</v>
      </c>
      <c r="B17" s="9" t="s">
        <v>290</v>
      </c>
      <c r="C17" s="10"/>
      <c r="D17" s="11">
        <v>8.48</v>
      </c>
    </row>
    <row r="18" spans="1:4" x14ac:dyDescent="0.25">
      <c r="A18" s="8" t="s">
        <v>105</v>
      </c>
      <c r="B18" s="9" t="s">
        <v>291</v>
      </c>
      <c r="C18" s="10"/>
      <c r="D18" s="11">
        <v>28.1</v>
      </c>
    </row>
    <row r="19" spans="1:4" x14ac:dyDescent="0.25">
      <c r="A19" s="4" t="s">
        <v>106</v>
      </c>
      <c r="B19" s="9" t="s">
        <v>292</v>
      </c>
      <c r="C19" s="10"/>
      <c r="D19" s="11">
        <v>61.78</v>
      </c>
    </row>
    <row r="20" spans="1:4" x14ac:dyDescent="0.25">
      <c r="A20" s="8" t="s">
        <v>107</v>
      </c>
      <c r="B20" s="16" t="s">
        <v>293</v>
      </c>
      <c r="D20" s="17">
        <v>63.07</v>
      </c>
    </row>
    <row r="21" spans="1:4" x14ac:dyDescent="0.25">
      <c r="A21" s="8" t="s">
        <v>108</v>
      </c>
      <c r="B21" s="9" t="s">
        <v>186</v>
      </c>
      <c r="C21" s="10"/>
      <c r="D21" s="11">
        <v>110.21</v>
      </c>
    </row>
    <row r="22" spans="1:4" x14ac:dyDescent="0.25">
      <c r="A22" s="4" t="s">
        <v>109</v>
      </c>
      <c r="B22" s="16" t="s">
        <v>294</v>
      </c>
      <c r="D22" s="17">
        <v>61.78</v>
      </c>
    </row>
    <row r="23" spans="1:4" x14ac:dyDescent="0.25">
      <c r="A23" s="8" t="s">
        <v>110</v>
      </c>
      <c r="B23" s="9" t="s">
        <v>295</v>
      </c>
      <c r="C23" s="10"/>
      <c r="D23" s="11">
        <v>61.78</v>
      </c>
    </row>
    <row r="24" spans="1:4" x14ac:dyDescent="0.25">
      <c r="A24" s="8" t="s">
        <v>111</v>
      </c>
      <c r="B24" s="9" t="s">
        <v>18</v>
      </c>
      <c r="C24" s="10"/>
      <c r="D24" s="11">
        <v>5.68</v>
      </c>
    </row>
    <row r="25" spans="1:4" x14ac:dyDescent="0.25">
      <c r="A25" s="4" t="s">
        <v>120</v>
      </c>
      <c r="B25" s="9" t="s">
        <v>4</v>
      </c>
      <c r="C25" s="10"/>
      <c r="D25" s="47"/>
    </row>
    <row r="26" spans="1:4" x14ac:dyDescent="0.25">
      <c r="A26" s="8" t="s">
        <v>123</v>
      </c>
      <c r="B26" s="9" t="s">
        <v>7</v>
      </c>
      <c r="C26" s="10"/>
      <c r="D26" s="11">
        <v>5.68</v>
      </c>
    </row>
    <row r="27" spans="1:4" x14ac:dyDescent="0.25">
      <c r="A27" s="8" t="s">
        <v>124</v>
      </c>
      <c r="B27" s="9" t="s">
        <v>9</v>
      </c>
      <c r="C27" s="10"/>
      <c r="D27" s="11">
        <v>7.7</v>
      </c>
    </row>
    <row r="28" spans="1:4" x14ac:dyDescent="0.25">
      <c r="A28" s="4" t="s">
        <v>125</v>
      </c>
      <c r="B28" s="9" t="s">
        <v>9</v>
      </c>
      <c r="D28" s="11">
        <v>17.239999999999998</v>
      </c>
    </row>
    <row r="29" spans="1:4" x14ac:dyDescent="0.25">
      <c r="A29" s="8" t="s">
        <v>126</v>
      </c>
      <c r="B29" s="9" t="s">
        <v>9</v>
      </c>
      <c r="C29" s="10"/>
      <c r="D29" s="11">
        <v>18.5</v>
      </c>
    </row>
    <row r="30" spans="1:4" x14ac:dyDescent="0.25">
      <c r="A30" s="8" t="s">
        <v>175</v>
      </c>
      <c r="B30" s="9" t="s">
        <v>50</v>
      </c>
      <c r="C30" s="10"/>
      <c r="D30" s="11">
        <v>3.78</v>
      </c>
    </row>
    <row r="31" spans="1:4" x14ac:dyDescent="0.25">
      <c r="A31" s="4" t="s">
        <v>176</v>
      </c>
      <c r="B31" s="9" t="s">
        <v>18</v>
      </c>
      <c r="C31" s="10"/>
      <c r="D31" s="11">
        <v>18.809999999999999</v>
      </c>
    </row>
    <row r="32" spans="1:4" x14ac:dyDescent="0.25">
      <c r="A32" s="8" t="s">
        <v>177</v>
      </c>
      <c r="B32" s="9" t="s">
        <v>40</v>
      </c>
      <c r="C32" s="10"/>
      <c r="D32" s="11">
        <v>7.34</v>
      </c>
    </row>
    <row r="33" spans="1:4" x14ac:dyDescent="0.25">
      <c r="A33" s="8" t="s">
        <v>178</v>
      </c>
      <c r="B33" s="9" t="s">
        <v>52</v>
      </c>
      <c r="C33" s="10"/>
      <c r="D33" s="11">
        <v>7.72</v>
      </c>
    </row>
    <row r="34" spans="1:4" x14ac:dyDescent="0.25">
      <c r="A34" s="4" t="s">
        <v>179</v>
      </c>
      <c r="B34" s="9" t="s">
        <v>27</v>
      </c>
      <c r="C34" s="10"/>
      <c r="D34" s="11">
        <v>92.8</v>
      </c>
    </row>
    <row r="35" spans="1:4" x14ac:dyDescent="0.25">
      <c r="A35" s="8" t="s">
        <v>180</v>
      </c>
      <c r="B35" s="9" t="s">
        <v>40</v>
      </c>
      <c r="C35" s="10"/>
      <c r="D35" s="11">
        <v>10.14</v>
      </c>
    </row>
    <row r="36" spans="1:4" ht="15.75" thickBot="1" x14ac:dyDescent="0.3">
      <c r="A36" s="39" t="s">
        <v>37</v>
      </c>
      <c r="B36" s="40"/>
      <c r="C36" s="41"/>
      <c r="D36" s="42">
        <f>SUM(D4:D35)</f>
        <v>708.05999999999983</v>
      </c>
    </row>
    <row r="37" spans="1:4" ht="15.75" thickTop="1" x14ac:dyDescent="0.25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F38" sqref="F38"/>
    </sheetView>
  </sheetViews>
  <sheetFormatPr defaultRowHeight="15" x14ac:dyDescent="0.25"/>
  <cols>
    <col min="2" max="2" width="25" bestFit="1" customWidth="1"/>
    <col min="3" max="3" width="11.140625" bestFit="1" customWidth="1"/>
    <col min="4" max="4" width="14.85546875" bestFit="1" customWidth="1"/>
    <col min="7" max="7" width="25" bestFit="1" customWidth="1"/>
    <col min="8" max="8" width="11.140625" bestFit="1" customWidth="1"/>
    <col min="9" max="9" width="14.85546875" bestFit="1" customWidth="1"/>
  </cols>
  <sheetData>
    <row r="1" spans="1:9" x14ac:dyDescent="0.25">
      <c r="A1" s="1" t="s">
        <v>314</v>
      </c>
      <c r="B1" s="2"/>
      <c r="C1" s="2"/>
      <c r="D1" s="3"/>
      <c r="F1" s="1" t="s">
        <v>314</v>
      </c>
      <c r="G1" s="2"/>
      <c r="H1" s="2"/>
      <c r="I1" s="3"/>
    </row>
    <row r="2" spans="1:9" x14ac:dyDescent="0.25">
      <c r="A2" s="1" t="s">
        <v>39</v>
      </c>
      <c r="B2" s="2"/>
      <c r="C2" s="2"/>
      <c r="D2" s="3"/>
      <c r="F2" s="1" t="s">
        <v>72</v>
      </c>
      <c r="G2" s="2"/>
      <c r="H2" s="2"/>
      <c r="I2" s="3"/>
    </row>
    <row r="3" spans="1:9" x14ac:dyDescent="0.25">
      <c r="A3" s="1" t="s">
        <v>0</v>
      </c>
      <c r="B3" s="2" t="s">
        <v>1</v>
      </c>
      <c r="C3" s="2" t="s">
        <v>2</v>
      </c>
      <c r="D3" s="2" t="s">
        <v>66</v>
      </c>
      <c r="F3" s="1" t="s">
        <v>0</v>
      </c>
      <c r="G3" s="2" t="s">
        <v>1</v>
      </c>
      <c r="H3" s="2" t="s">
        <v>2</v>
      </c>
      <c r="I3" s="2" t="s">
        <v>66</v>
      </c>
    </row>
    <row r="4" spans="1:9" x14ac:dyDescent="0.25">
      <c r="A4" s="4" t="s">
        <v>91</v>
      </c>
      <c r="B4" s="9" t="s">
        <v>196</v>
      </c>
      <c r="C4" s="6"/>
      <c r="D4" s="7">
        <v>38.950000000000003</v>
      </c>
      <c r="F4" s="4" t="s">
        <v>73</v>
      </c>
      <c r="G4" s="9" t="s">
        <v>117</v>
      </c>
      <c r="H4" s="6"/>
      <c r="I4" s="7">
        <v>52.98</v>
      </c>
    </row>
    <row r="5" spans="1:9" x14ac:dyDescent="0.25">
      <c r="A5" s="4" t="s">
        <v>315</v>
      </c>
      <c r="B5" s="9" t="s">
        <v>40</v>
      </c>
      <c r="C5" s="49"/>
      <c r="D5" s="50">
        <v>0.85</v>
      </c>
      <c r="F5" s="4" t="s">
        <v>298</v>
      </c>
      <c r="G5" s="9" t="s">
        <v>40</v>
      </c>
      <c r="H5" s="49"/>
      <c r="I5" s="50">
        <v>0.98</v>
      </c>
    </row>
    <row r="6" spans="1:9" x14ac:dyDescent="0.25">
      <c r="A6" s="8" t="s">
        <v>92</v>
      </c>
      <c r="B6" s="9" t="s">
        <v>27</v>
      </c>
      <c r="C6" s="10"/>
      <c r="D6" s="11">
        <v>102.21</v>
      </c>
      <c r="F6" s="4" t="s">
        <v>299</v>
      </c>
      <c r="G6" s="9" t="s">
        <v>40</v>
      </c>
      <c r="H6" s="49"/>
      <c r="I6" s="50">
        <v>0.85</v>
      </c>
    </row>
    <row r="7" spans="1:9" x14ac:dyDescent="0.25">
      <c r="A7" s="8" t="s">
        <v>316</v>
      </c>
      <c r="B7" s="9" t="s">
        <v>40</v>
      </c>
      <c r="C7" s="10"/>
      <c r="D7" s="50">
        <v>0.85</v>
      </c>
      <c r="F7" s="8" t="s">
        <v>301</v>
      </c>
      <c r="G7" s="9" t="s">
        <v>300</v>
      </c>
      <c r="H7" s="10"/>
      <c r="I7" s="11">
        <v>51.11</v>
      </c>
    </row>
    <row r="8" spans="1:9" x14ac:dyDescent="0.25">
      <c r="A8" s="8" t="s">
        <v>317</v>
      </c>
      <c r="B8" s="9" t="s">
        <v>40</v>
      </c>
      <c r="C8" s="10"/>
      <c r="D8" s="50">
        <v>0.85</v>
      </c>
      <c r="F8" s="8" t="s">
        <v>301</v>
      </c>
      <c r="G8" s="9" t="s">
        <v>40</v>
      </c>
      <c r="H8" s="10"/>
      <c r="I8" s="11">
        <v>0.85</v>
      </c>
    </row>
    <row r="9" spans="1:9" x14ac:dyDescent="0.25">
      <c r="A9" s="8" t="s">
        <v>318</v>
      </c>
      <c r="B9" s="9" t="s">
        <v>40</v>
      </c>
      <c r="C9" s="10"/>
      <c r="D9" s="50">
        <v>0.85</v>
      </c>
      <c r="F9" s="8" t="s">
        <v>302</v>
      </c>
      <c r="G9" s="9" t="s">
        <v>40</v>
      </c>
      <c r="H9" s="10"/>
      <c r="I9" s="11">
        <v>0.85</v>
      </c>
    </row>
    <row r="10" spans="1:9" x14ac:dyDescent="0.25">
      <c r="A10" s="8" t="s">
        <v>319</v>
      </c>
      <c r="B10" s="9" t="s">
        <v>40</v>
      </c>
      <c r="C10" s="10"/>
      <c r="D10" s="50">
        <v>0.85</v>
      </c>
      <c r="F10" s="8" t="s">
        <v>302</v>
      </c>
      <c r="G10" s="9" t="s">
        <v>303</v>
      </c>
      <c r="H10" s="10"/>
      <c r="I10" s="11">
        <v>51.11</v>
      </c>
    </row>
    <row r="11" spans="1:9" x14ac:dyDescent="0.25">
      <c r="A11" s="8" t="s">
        <v>93</v>
      </c>
      <c r="B11" s="9" t="s">
        <v>114</v>
      </c>
      <c r="C11" s="10"/>
      <c r="D11" s="11">
        <v>51.11</v>
      </c>
      <c r="F11" s="8" t="s">
        <v>304</v>
      </c>
      <c r="G11" s="9" t="s">
        <v>40</v>
      </c>
      <c r="H11" s="10"/>
      <c r="I11" s="11">
        <v>0.85</v>
      </c>
    </row>
    <row r="12" spans="1:9" x14ac:dyDescent="0.25">
      <c r="A12" s="8" t="s">
        <v>320</v>
      </c>
      <c r="B12" s="9" t="s">
        <v>40</v>
      </c>
      <c r="C12" s="10"/>
      <c r="D12" s="50">
        <v>0.85</v>
      </c>
      <c r="F12" s="8" t="s">
        <v>305</v>
      </c>
      <c r="G12" s="9" t="s">
        <v>40</v>
      </c>
      <c r="H12" s="10"/>
      <c r="I12" s="11">
        <v>0.85</v>
      </c>
    </row>
    <row r="13" spans="1:9" x14ac:dyDescent="0.25">
      <c r="A13" s="8" t="s">
        <v>321</v>
      </c>
      <c r="B13" s="9" t="s">
        <v>40</v>
      </c>
      <c r="C13" s="10"/>
      <c r="D13" s="50">
        <v>0.85</v>
      </c>
      <c r="F13" s="8" t="s">
        <v>75</v>
      </c>
      <c r="G13" s="9" t="s">
        <v>59</v>
      </c>
      <c r="H13" s="10"/>
      <c r="I13" s="11">
        <v>51.11</v>
      </c>
    </row>
    <row r="14" spans="1:9" x14ac:dyDescent="0.25">
      <c r="A14" s="4" t="s">
        <v>94</v>
      </c>
      <c r="B14" s="9" t="s">
        <v>115</v>
      </c>
      <c r="C14" s="10"/>
      <c r="D14" s="11">
        <v>51.11</v>
      </c>
      <c r="F14" s="8" t="s">
        <v>306</v>
      </c>
      <c r="G14" s="9" t="s">
        <v>40</v>
      </c>
      <c r="H14" s="10"/>
      <c r="I14" s="11">
        <v>0.85</v>
      </c>
    </row>
    <row r="15" spans="1:9" x14ac:dyDescent="0.25">
      <c r="A15" s="4" t="s">
        <v>322</v>
      </c>
      <c r="B15" s="9" t="s">
        <v>40</v>
      </c>
      <c r="C15" s="10"/>
      <c r="D15" s="50">
        <v>0.85</v>
      </c>
      <c r="F15" s="8" t="s">
        <v>307</v>
      </c>
      <c r="G15" s="9" t="s">
        <v>40</v>
      </c>
      <c r="H15" s="10"/>
      <c r="I15" s="11">
        <v>0.85</v>
      </c>
    </row>
    <row r="16" spans="1:9" x14ac:dyDescent="0.25">
      <c r="A16" s="4" t="s">
        <v>323</v>
      </c>
      <c r="B16" s="9" t="s">
        <v>40</v>
      </c>
      <c r="C16" s="10"/>
      <c r="D16" s="50">
        <v>0.85</v>
      </c>
      <c r="F16" s="4" t="s">
        <v>76</v>
      </c>
      <c r="G16" s="9" t="s">
        <v>58</v>
      </c>
      <c r="H16" s="10"/>
      <c r="I16" s="11">
        <v>51.11</v>
      </c>
    </row>
    <row r="17" spans="1:9" x14ac:dyDescent="0.25">
      <c r="A17" s="8" t="s">
        <v>95</v>
      </c>
      <c r="B17" s="9" t="s">
        <v>116</v>
      </c>
      <c r="C17" s="10"/>
      <c r="D17" s="11">
        <v>51.72</v>
      </c>
      <c r="F17" s="4" t="s">
        <v>308</v>
      </c>
      <c r="G17" s="9" t="s">
        <v>40</v>
      </c>
      <c r="H17" s="10"/>
      <c r="I17" s="11">
        <v>0.85</v>
      </c>
    </row>
    <row r="18" spans="1:9" x14ac:dyDescent="0.25">
      <c r="A18" s="8" t="s">
        <v>324</v>
      </c>
      <c r="B18" s="9" t="s">
        <v>40</v>
      </c>
      <c r="C18" s="10"/>
      <c r="D18" s="50">
        <v>0.85</v>
      </c>
      <c r="F18" s="4" t="s">
        <v>309</v>
      </c>
      <c r="G18" s="9" t="s">
        <v>40</v>
      </c>
      <c r="H18" s="10"/>
      <c r="I18" s="11">
        <v>0.85</v>
      </c>
    </row>
    <row r="19" spans="1:9" x14ac:dyDescent="0.25">
      <c r="A19" s="8" t="s">
        <v>325</v>
      </c>
      <c r="B19" s="9" t="s">
        <v>40</v>
      </c>
      <c r="C19" s="10"/>
      <c r="D19" s="50">
        <v>0.88</v>
      </c>
      <c r="F19" s="8" t="s">
        <v>77</v>
      </c>
      <c r="G19" s="9" t="s">
        <v>283</v>
      </c>
      <c r="H19" s="10"/>
      <c r="I19" s="11">
        <v>52.3</v>
      </c>
    </row>
    <row r="20" spans="1:9" x14ac:dyDescent="0.25">
      <c r="A20" s="8" t="s">
        <v>96</v>
      </c>
      <c r="B20" s="9" t="s">
        <v>186</v>
      </c>
      <c r="C20" s="10"/>
      <c r="D20" s="11">
        <v>150.78</v>
      </c>
      <c r="F20" s="8" t="s">
        <v>310</v>
      </c>
      <c r="G20" s="9" t="s">
        <v>40</v>
      </c>
      <c r="H20" s="10"/>
      <c r="I20" s="11">
        <v>0.85</v>
      </c>
    </row>
    <row r="21" spans="1:9" x14ac:dyDescent="0.25">
      <c r="A21" s="4" t="s">
        <v>97</v>
      </c>
      <c r="B21" s="9" t="s">
        <v>40</v>
      </c>
      <c r="C21" s="10"/>
      <c r="D21" s="11">
        <v>2</v>
      </c>
      <c r="F21" s="8" t="s">
        <v>311</v>
      </c>
      <c r="G21" s="9" t="s">
        <v>40</v>
      </c>
      <c r="H21" s="10"/>
      <c r="I21" s="11">
        <v>0.88</v>
      </c>
    </row>
    <row r="22" spans="1:9" x14ac:dyDescent="0.25">
      <c r="A22" s="8" t="s">
        <v>98</v>
      </c>
      <c r="B22" s="9" t="s">
        <v>326</v>
      </c>
      <c r="C22" s="10"/>
      <c r="D22" s="11">
        <v>12.98</v>
      </c>
      <c r="F22" s="8" t="s">
        <v>78</v>
      </c>
      <c r="G22" s="9" t="s">
        <v>186</v>
      </c>
      <c r="H22" s="10"/>
      <c r="I22" s="11">
        <v>157.32</v>
      </c>
    </row>
    <row r="23" spans="1:9" x14ac:dyDescent="0.25">
      <c r="A23" s="8" t="s">
        <v>99</v>
      </c>
      <c r="B23" s="9" t="s">
        <v>20</v>
      </c>
      <c r="C23" s="10"/>
      <c r="D23" s="11">
        <v>31.44</v>
      </c>
      <c r="F23" s="4" t="s">
        <v>79</v>
      </c>
      <c r="G23" s="9" t="s">
        <v>41</v>
      </c>
      <c r="H23" s="10"/>
      <c r="I23" s="11">
        <v>6.69</v>
      </c>
    </row>
    <row r="24" spans="1:9" x14ac:dyDescent="0.25">
      <c r="A24" s="4" t="s">
        <v>100</v>
      </c>
      <c r="B24" s="9" t="s">
        <v>327</v>
      </c>
      <c r="C24" s="10"/>
      <c r="D24" s="11">
        <v>18.55</v>
      </c>
      <c r="F24" s="8" t="s">
        <v>80</v>
      </c>
      <c r="G24" s="9" t="s">
        <v>40</v>
      </c>
      <c r="H24" s="10"/>
      <c r="I24" s="11">
        <v>1.96</v>
      </c>
    </row>
    <row r="25" spans="1:9" x14ac:dyDescent="0.25">
      <c r="A25" s="8" t="s">
        <v>101</v>
      </c>
      <c r="B25" s="9" t="s">
        <v>7</v>
      </c>
      <c r="C25" s="10"/>
      <c r="D25" s="11">
        <v>20.98</v>
      </c>
      <c r="F25" s="8" t="s">
        <v>81</v>
      </c>
      <c r="G25" s="9" t="s">
        <v>20</v>
      </c>
      <c r="H25" s="10"/>
      <c r="I25" s="11">
        <v>34</v>
      </c>
    </row>
    <row r="26" spans="1:9" x14ac:dyDescent="0.25">
      <c r="A26" s="8" t="s">
        <v>102</v>
      </c>
      <c r="B26" s="9" t="s">
        <v>20</v>
      </c>
      <c r="C26" s="10"/>
      <c r="D26" s="11">
        <v>12.99</v>
      </c>
      <c r="F26" s="8" t="s">
        <v>312</v>
      </c>
      <c r="G26" s="9" t="s">
        <v>313</v>
      </c>
      <c r="H26" s="10"/>
      <c r="I26" s="11">
        <v>2.2000000000000002</v>
      </c>
    </row>
    <row r="27" spans="1:9" x14ac:dyDescent="0.25">
      <c r="A27" s="4" t="s">
        <v>103</v>
      </c>
      <c r="B27" s="9" t="s">
        <v>41</v>
      </c>
      <c r="C27" s="10"/>
      <c r="D27" s="11">
        <v>15.25</v>
      </c>
      <c r="F27" s="4" t="s">
        <v>83</v>
      </c>
      <c r="G27" s="9" t="s">
        <v>57</v>
      </c>
      <c r="H27" s="10"/>
      <c r="I27" s="11">
        <v>13.84</v>
      </c>
    </row>
    <row r="28" spans="1:9" x14ac:dyDescent="0.25">
      <c r="A28" s="8" t="s">
        <v>104</v>
      </c>
      <c r="B28" s="9" t="s">
        <v>328</v>
      </c>
      <c r="C28" s="10"/>
      <c r="D28" s="11">
        <v>23.3</v>
      </c>
      <c r="F28" s="8" t="s">
        <v>84</v>
      </c>
      <c r="G28" s="9" t="s">
        <v>7</v>
      </c>
      <c r="H28" s="10"/>
      <c r="I28" s="11">
        <v>23.11</v>
      </c>
    </row>
    <row r="29" spans="1:9" x14ac:dyDescent="0.25">
      <c r="A29" s="8" t="s">
        <v>105</v>
      </c>
      <c r="B29" s="9" t="s">
        <v>296</v>
      </c>
      <c r="C29" s="10"/>
      <c r="D29" s="11" t="s">
        <v>296</v>
      </c>
      <c r="F29" s="8" t="s">
        <v>85</v>
      </c>
      <c r="G29" s="9" t="s">
        <v>20</v>
      </c>
      <c r="H29" s="10"/>
      <c r="I29" s="11">
        <v>43.05</v>
      </c>
    </row>
    <row r="30" spans="1:9" x14ac:dyDescent="0.25">
      <c r="A30" s="4" t="s">
        <v>106</v>
      </c>
      <c r="B30" s="9" t="s">
        <v>121</v>
      </c>
      <c r="C30" s="10"/>
      <c r="D30" s="11">
        <v>13.65</v>
      </c>
      <c r="F30" s="4" t="s">
        <v>86</v>
      </c>
      <c r="G30" s="9" t="s">
        <v>7</v>
      </c>
      <c r="H30" s="10"/>
      <c r="I30" s="11">
        <v>1.9</v>
      </c>
    </row>
    <row r="31" spans="1:9" x14ac:dyDescent="0.25">
      <c r="A31" s="8" t="s">
        <v>107</v>
      </c>
      <c r="B31" s="16" t="s">
        <v>40</v>
      </c>
      <c r="D31" s="17">
        <v>1.29</v>
      </c>
      <c r="F31" s="8" t="s">
        <v>87</v>
      </c>
      <c r="G31" s="9" t="s">
        <v>7</v>
      </c>
      <c r="H31" s="10"/>
      <c r="I31" s="11">
        <v>21</v>
      </c>
    </row>
    <row r="32" spans="1:9" x14ac:dyDescent="0.25">
      <c r="A32" s="8" t="s">
        <v>108</v>
      </c>
      <c r="B32" s="9" t="s">
        <v>40</v>
      </c>
      <c r="C32" s="10"/>
      <c r="D32" s="11">
        <v>17.39</v>
      </c>
      <c r="F32" s="8" t="s">
        <v>88</v>
      </c>
      <c r="G32" s="9" t="s">
        <v>40</v>
      </c>
      <c r="H32" s="10"/>
      <c r="I32" s="11">
        <v>23.79</v>
      </c>
    </row>
    <row r="33" spans="1:9" ht="15.75" thickBot="1" x14ac:dyDescent="0.3">
      <c r="A33" s="4" t="s">
        <v>109</v>
      </c>
      <c r="B33" s="16" t="s">
        <v>40</v>
      </c>
      <c r="D33" s="17">
        <v>17.350000000000001</v>
      </c>
      <c r="F33" s="39" t="s">
        <v>37</v>
      </c>
      <c r="G33" s="40"/>
      <c r="H33" s="41"/>
      <c r="I33" s="42">
        <f>SUM(I4:I32)</f>
        <v>648.93999999999994</v>
      </c>
    </row>
    <row r="34" spans="1:9" ht="15.75" thickTop="1" x14ac:dyDescent="0.25">
      <c r="A34" s="8" t="s">
        <v>110</v>
      </c>
      <c r="B34" s="9" t="s">
        <v>40</v>
      </c>
      <c r="C34" s="10"/>
      <c r="D34" s="11">
        <v>26.95</v>
      </c>
    </row>
    <row r="35" spans="1:9" ht="15.75" thickBot="1" x14ac:dyDescent="0.3">
      <c r="A35" s="39" t="s">
        <v>37</v>
      </c>
      <c r="B35" s="40"/>
      <c r="C35" s="41"/>
      <c r="D35" s="42">
        <f>SUM(D4:D34)</f>
        <v>669.38</v>
      </c>
    </row>
    <row r="36" spans="1:9" ht="15.75" thickTop="1" x14ac:dyDescent="0.25"/>
    <row r="37" spans="1:9" x14ac:dyDescent="0.25">
      <c r="F37" s="53">
        <f>D35+I33</f>
        <v>1318.32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E22" sqref="E22"/>
    </sheetView>
  </sheetViews>
  <sheetFormatPr defaultRowHeight="15" x14ac:dyDescent="0.25"/>
  <cols>
    <col min="2" max="2" width="25" bestFit="1" customWidth="1"/>
    <col min="3" max="3" width="11.140625" bestFit="1" customWidth="1"/>
    <col min="4" max="4" width="14.85546875" bestFit="1" customWidth="1"/>
    <col min="7" max="7" width="25" bestFit="1" customWidth="1"/>
    <col min="8" max="8" width="11.140625" bestFit="1" customWidth="1"/>
    <col min="9" max="9" width="14.85546875" bestFit="1" customWidth="1"/>
  </cols>
  <sheetData>
    <row r="1" spans="1:9" x14ac:dyDescent="0.25">
      <c r="A1" s="1" t="s">
        <v>329</v>
      </c>
      <c r="B1" s="2"/>
      <c r="C1" s="2"/>
      <c r="D1" s="3"/>
      <c r="F1" s="1" t="s">
        <v>329</v>
      </c>
      <c r="G1" s="2"/>
      <c r="H1" s="2"/>
      <c r="I1" s="3"/>
    </row>
    <row r="2" spans="1:9" x14ac:dyDescent="0.25">
      <c r="A2" s="1" t="s">
        <v>39</v>
      </c>
      <c r="B2" s="2"/>
      <c r="C2" s="2"/>
      <c r="D2" s="3"/>
      <c r="F2" s="1" t="s">
        <v>72</v>
      </c>
      <c r="G2" s="2"/>
      <c r="H2" s="2"/>
      <c r="I2" s="3"/>
    </row>
    <row r="3" spans="1:9" x14ac:dyDescent="0.25">
      <c r="A3" s="1" t="s">
        <v>0</v>
      </c>
      <c r="B3" s="2" t="s">
        <v>1</v>
      </c>
      <c r="C3" s="2" t="s">
        <v>2</v>
      </c>
      <c r="D3" s="2" t="s">
        <v>66</v>
      </c>
      <c r="F3" s="1" t="s">
        <v>0</v>
      </c>
      <c r="G3" s="2" t="s">
        <v>1</v>
      </c>
      <c r="H3" s="2" t="s">
        <v>2</v>
      </c>
      <c r="I3" s="2" t="s">
        <v>66</v>
      </c>
    </row>
    <row r="4" spans="1:9" x14ac:dyDescent="0.25">
      <c r="A4" s="4" t="s">
        <v>91</v>
      </c>
      <c r="B4" s="9" t="s">
        <v>18</v>
      </c>
      <c r="C4" s="6"/>
      <c r="D4" s="7">
        <v>12.98</v>
      </c>
      <c r="F4" s="4" t="s">
        <v>73</v>
      </c>
      <c r="G4" s="9" t="s">
        <v>7</v>
      </c>
      <c r="H4" s="6"/>
      <c r="I4" s="7">
        <v>13.33</v>
      </c>
    </row>
    <row r="5" spans="1:9" x14ac:dyDescent="0.25">
      <c r="A5" s="8" t="s">
        <v>92</v>
      </c>
      <c r="B5" s="9" t="s">
        <v>41</v>
      </c>
      <c r="C5" s="10"/>
      <c r="D5" s="11">
        <v>5.71</v>
      </c>
      <c r="F5" s="8" t="s">
        <v>74</v>
      </c>
      <c r="G5" s="9" t="s">
        <v>20</v>
      </c>
      <c r="H5" s="49"/>
      <c r="I5" s="50">
        <v>24.25</v>
      </c>
    </row>
    <row r="6" spans="1:9" x14ac:dyDescent="0.25">
      <c r="A6" s="8" t="s">
        <v>93</v>
      </c>
      <c r="B6" s="9" t="s">
        <v>27</v>
      </c>
      <c r="C6" s="10"/>
      <c r="D6" s="11">
        <v>71.150000000000006</v>
      </c>
      <c r="F6" s="8" t="s">
        <v>301</v>
      </c>
      <c r="G6" s="9" t="s">
        <v>331</v>
      </c>
      <c r="H6" s="10"/>
      <c r="I6" s="11">
        <v>1.59</v>
      </c>
    </row>
    <row r="7" spans="1:9" x14ac:dyDescent="0.25">
      <c r="A7" s="4" t="s">
        <v>94</v>
      </c>
      <c r="B7" s="9" t="s">
        <v>7</v>
      </c>
      <c r="C7" s="10"/>
      <c r="D7" s="11">
        <v>5.37</v>
      </c>
      <c r="F7" s="8" t="s">
        <v>75</v>
      </c>
      <c r="G7" s="9" t="s">
        <v>7</v>
      </c>
      <c r="H7" s="10"/>
      <c r="I7" s="11">
        <v>2.5299999999999998</v>
      </c>
    </row>
    <row r="8" spans="1:9" x14ac:dyDescent="0.25">
      <c r="A8" s="8" t="s">
        <v>95</v>
      </c>
      <c r="B8" s="9" t="s">
        <v>7</v>
      </c>
      <c r="C8" s="10"/>
      <c r="D8" s="11">
        <v>6.53</v>
      </c>
      <c r="F8" s="4" t="s">
        <v>76</v>
      </c>
      <c r="G8" s="9" t="s">
        <v>40</v>
      </c>
      <c r="H8" s="10"/>
      <c r="I8" s="47"/>
    </row>
    <row r="9" spans="1:9" x14ac:dyDescent="0.25">
      <c r="A9" s="8" t="s">
        <v>96</v>
      </c>
      <c r="B9" s="9" t="s">
        <v>4</v>
      </c>
      <c r="C9" s="10"/>
      <c r="D9" s="11">
        <v>62.99</v>
      </c>
      <c r="F9" s="8" t="s">
        <v>77</v>
      </c>
      <c r="G9" s="9" t="s">
        <v>4</v>
      </c>
      <c r="H9" s="10"/>
      <c r="I9" s="11">
        <v>64.31</v>
      </c>
    </row>
    <row r="10" spans="1:9" x14ac:dyDescent="0.25">
      <c r="A10" s="4" t="s">
        <v>97</v>
      </c>
      <c r="B10" s="9" t="s">
        <v>18</v>
      </c>
      <c r="C10" s="10"/>
      <c r="D10" s="11">
        <v>21.91</v>
      </c>
      <c r="F10" s="8" t="s">
        <v>78</v>
      </c>
      <c r="G10" s="9" t="s">
        <v>334</v>
      </c>
      <c r="H10" s="10"/>
      <c r="I10" s="11">
        <v>17.57</v>
      </c>
    </row>
    <row r="11" spans="1:9" x14ac:dyDescent="0.25">
      <c r="A11" s="8" t="s">
        <v>98</v>
      </c>
      <c r="B11" s="9" t="s">
        <v>41</v>
      </c>
      <c r="C11" s="10"/>
      <c r="D11" s="11">
        <v>9.3699999999999992</v>
      </c>
      <c r="F11" s="4" t="s">
        <v>79</v>
      </c>
      <c r="G11" s="9" t="s">
        <v>4</v>
      </c>
      <c r="H11" s="10"/>
      <c r="I11" s="11">
        <v>61.1</v>
      </c>
    </row>
    <row r="12" spans="1:9" x14ac:dyDescent="0.25">
      <c r="A12" s="8" t="s">
        <v>99</v>
      </c>
      <c r="B12" s="9" t="s">
        <v>20</v>
      </c>
      <c r="C12" s="10"/>
      <c r="D12" s="11">
        <v>22.62</v>
      </c>
      <c r="F12" s="8" t="s">
        <v>80</v>
      </c>
      <c r="G12" s="9" t="s">
        <v>4</v>
      </c>
      <c r="H12" s="10"/>
      <c r="I12" s="11">
        <v>63.25</v>
      </c>
    </row>
    <row r="13" spans="1:9" x14ac:dyDescent="0.25">
      <c r="A13" s="8" t="s">
        <v>330</v>
      </c>
      <c r="B13" s="9" t="s">
        <v>331</v>
      </c>
      <c r="C13" s="10"/>
      <c r="D13" s="11">
        <v>1.59</v>
      </c>
      <c r="F13" s="8" t="s">
        <v>81</v>
      </c>
      <c r="G13" s="9" t="s">
        <v>9</v>
      </c>
      <c r="H13" s="10"/>
      <c r="I13" s="11">
        <v>56.31</v>
      </c>
    </row>
    <row r="14" spans="1:9" x14ac:dyDescent="0.25">
      <c r="A14" s="4" t="s">
        <v>100</v>
      </c>
      <c r="B14" s="9" t="s">
        <v>332</v>
      </c>
      <c r="C14" s="10"/>
      <c r="D14" s="11">
        <v>11.24</v>
      </c>
      <c r="F14" s="51" t="s">
        <v>83</v>
      </c>
      <c r="G14" s="27" t="s">
        <v>40</v>
      </c>
      <c r="H14" s="28"/>
      <c r="I14" s="29">
        <v>13.46</v>
      </c>
    </row>
    <row r="15" spans="1:9" ht="15.75" thickBot="1" x14ac:dyDescent="0.3">
      <c r="A15" s="8" t="s">
        <v>101</v>
      </c>
      <c r="B15" s="9" t="s">
        <v>50</v>
      </c>
      <c r="C15" s="10"/>
      <c r="D15" s="11">
        <v>2.0699999999999998</v>
      </c>
      <c r="F15" s="43" t="s">
        <v>37</v>
      </c>
      <c r="G15" s="44"/>
      <c r="H15" s="45"/>
      <c r="I15" s="46">
        <f>SUM(I4:I14)</f>
        <v>317.7</v>
      </c>
    </row>
    <row r="16" spans="1:9" ht="15.75" thickTop="1" x14ac:dyDescent="0.25">
      <c r="A16" s="8" t="s">
        <v>102</v>
      </c>
      <c r="B16" s="9" t="s">
        <v>9</v>
      </c>
      <c r="C16" s="10"/>
      <c r="D16" s="11">
        <v>82.81</v>
      </c>
      <c r="F16" s="20"/>
      <c r="G16" s="21"/>
      <c r="H16" s="22"/>
      <c r="I16" s="23"/>
    </row>
    <row r="17" spans="1:9" x14ac:dyDescent="0.25">
      <c r="A17" s="4" t="s">
        <v>103</v>
      </c>
      <c r="B17" s="9" t="s">
        <v>7</v>
      </c>
      <c r="C17" s="10"/>
      <c r="D17" s="11">
        <v>4.5199999999999996</v>
      </c>
      <c r="F17" s="20"/>
      <c r="G17" s="21"/>
      <c r="H17" s="22"/>
      <c r="I17" s="23"/>
    </row>
    <row r="18" spans="1:9" x14ac:dyDescent="0.25">
      <c r="A18" s="8" t="s">
        <v>104</v>
      </c>
      <c r="B18" s="9" t="s">
        <v>57</v>
      </c>
      <c r="C18" s="10"/>
      <c r="D18" s="11">
        <v>17.68</v>
      </c>
      <c r="F18" s="20"/>
      <c r="G18" s="21"/>
      <c r="H18" s="22"/>
      <c r="I18" s="23"/>
    </row>
    <row r="19" spans="1:9" x14ac:dyDescent="0.25">
      <c r="A19" s="8" t="s">
        <v>105</v>
      </c>
      <c r="B19" s="9" t="s">
        <v>333</v>
      </c>
      <c r="C19" s="10"/>
      <c r="D19" s="11">
        <v>8.8699999999999992</v>
      </c>
      <c r="F19" s="20"/>
      <c r="G19" s="21"/>
      <c r="H19" s="22"/>
      <c r="I19" s="23"/>
    </row>
    <row r="20" spans="1:9" x14ac:dyDescent="0.25">
      <c r="A20" s="4" t="s">
        <v>106</v>
      </c>
      <c r="B20" s="9" t="s">
        <v>4</v>
      </c>
      <c r="C20" s="10"/>
      <c r="D20" s="11">
        <v>61.09</v>
      </c>
      <c r="F20" s="20"/>
      <c r="G20" s="21"/>
      <c r="H20" s="22"/>
      <c r="I20" s="23"/>
    </row>
    <row r="21" spans="1:9" x14ac:dyDescent="0.25">
      <c r="A21" s="8" t="s">
        <v>107</v>
      </c>
      <c r="B21" s="16" t="s">
        <v>4</v>
      </c>
      <c r="D21" s="17">
        <v>63.25</v>
      </c>
      <c r="E21" s="53">
        <f>D24+I15</f>
        <v>799.36</v>
      </c>
      <c r="F21" s="20"/>
      <c r="G21" s="21"/>
      <c r="H21" s="22"/>
      <c r="I21" s="23"/>
    </row>
    <row r="22" spans="1:9" x14ac:dyDescent="0.25">
      <c r="A22" s="8" t="s">
        <v>108</v>
      </c>
      <c r="B22" s="9" t="s">
        <v>40</v>
      </c>
      <c r="C22" s="10"/>
      <c r="D22" s="11">
        <v>2.61</v>
      </c>
      <c r="F22" s="20"/>
      <c r="G22" s="21"/>
      <c r="H22" s="22"/>
      <c r="I22" s="23"/>
    </row>
    <row r="23" spans="1:9" x14ac:dyDescent="0.25">
      <c r="A23" s="4" t="s">
        <v>109</v>
      </c>
      <c r="B23" s="16" t="s">
        <v>7</v>
      </c>
      <c r="D23" s="17">
        <v>7.3</v>
      </c>
      <c r="F23" s="18"/>
      <c r="G23" s="18"/>
      <c r="H23" s="18"/>
      <c r="I23" s="18"/>
    </row>
    <row r="24" spans="1:9" ht="15.75" thickBot="1" x14ac:dyDescent="0.3">
      <c r="A24" s="39" t="s">
        <v>37</v>
      </c>
      <c r="B24" s="40"/>
      <c r="C24" s="41"/>
      <c r="D24" s="42">
        <f>SUM(D4:D23)</f>
        <v>481.66</v>
      </c>
    </row>
    <row r="25" spans="1:9" ht="15.75" thickTop="1" x14ac:dyDescent="0.25"/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opLeftCell="A34" workbookViewId="0">
      <selection activeCell="G47" sqref="G47"/>
    </sheetView>
  </sheetViews>
  <sheetFormatPr defaultRowHeight="15" x14ac:dyDescent="0.25"/>
  <cols>
    <col min="2" max="2" width="22.8554687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335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27</v>
      </c>
      <c r="C4" s="6"/>
      <c r="D4" s="7">
        <v>103.57</v>
      </c>
    </row>
    <row r="5" spans="1:4" x14ac:dyDescent="0.25">
      <c r="A5" s="8" t="s">
        <v>92</v>
      </c>
      <c r="B5" s="9" t="s">
        <v>40</v>
      </c>
      <c r="C5" s="10"/>
      <c r="D5" s="11">
        <v>7.48</v>
      </c>
    </row>
    <row r="6" spans="1:4" x14ac:dyDescent="0.25">
      <c r="A6" s="8" t="s">
        <v>93</v>
      </c>
      <c r="B6" s="9" t="s">
        <v>40</v>
      </c>
      <c r="C6" s="10"/>
      <c r="D6" s="11">
        <v>7.95</v>
      </c>
    </row>
    <row r="7" spans="1:4" x14ac:dyDescent="0.25">
      <c r="A7" s="4" t="s">
        <v>94</v>
      </c>
      <c r="B7" s="9" t="s">
        <v>40</v>
      </c>
      <c r="C7" s="10"/>
      <c r="D7" s="11">
        <v>3.32</v>
      </c>
    </row>
    <row r="8" spans="1:4" x14ac:dyDescent="0.25">
      <c r="A8" s="8" t="s">
        <v>95</v>
      </c>
      <c r="B8" s="9" t="s">
        <v>336</v>
      </c>
      <c r="C8" s="10"/>
      <c r="D8" s="11">
        <v>1.94</v>
      </c>
    </row>
    <row r="9" spans="1:4" x14ac:dyDescent="0.25">
      <c r="A9" s="8" t="s">
        <v>96</v>
      </c>
      <c r="B9" s="9" t="s">
        <v>7</v>
      </c>
      <c r="C9" s="10"/>
      <c r="D9" s="11">
        <v>5.64</v>
      </c>
    </row>
    <row r="10" spans="1:4" x14ac:dyDescent="0.25">
      <c r="A10" s="4" t="s">
        <v>97</v>
      </c>
      <c r="B10" s="9" t="s">
        <v>9</v>
      </c>
      <c r="C10" s="10"/>
      <c r="D10" s="11">
        <v>122.45</v>
      </c>
    </row>
    <row r="11" spans="1:4" x14ac:dyDescent="0.25">
      <c r="A11" s="8" t="s">
        <v>98</v>
      </c>
      <c r="B11" s="9" t="s">
        <v>7</v>
      </c>
      <c r="C11" s="10"/>
      <c r="D11" s="11">
        <v>6.32</v>
      </c>
    </row>
    <row r="12" spans="1:4" x14ac:dyDescent="0.25">
      <c r="A12" s="8" t="s">
        <v>99</v>
      </c>
      <c r="B12" s="9" t="s">
        <v>7</v>
      </c>
      <c r="C12" s="10"/>
      <c r="D12" s="11">
        <v>6.08</v>
      </c>
    </row>
    <row r="13" spans="1:4" x14ac:dyDescent="0.25">
      <c r="A13" s="4" t="s">
        <v>100</v>
      </c>
      <c r="B13" s="9" t="s">
        <v>114</v>
      </c>
      <c r="C13" s="10"/>
      <c r="D13" s="11">
        <v>59.77</v>
      </c>
    </row>
    <row r="14" spans="1:4" x14ac:dyDescent="0.25">
      <c r="A14" s="8" t="s">
        <v>101</v>
      </c>
      <c r="B14" s="9" t="s">
        <v>115</v>
      </c>
      <c r="C14" s="10"/>
      <c r="D14" s="11">
        <v>59.77</v>
      </c>
    </row>
    <row r="15" spans="1:4" x14ac:dyDescent="0.25">
      <c r="A15" s="8" t="s">
        <v>102</v>
      </c>
      <c r="B15" s="9" t="s">
        <v>116</v>
      </c>
      <c r="C15" s="10"/>
      <c r="D15" s="11">
        <v>60.87</v>
      </c>
    </row>
    <row r="16" spans="1:4" x14ac:dyDescent="0.25">
      <c r="A16" s="4" t="s">
        <v>103</v>
      </c>
      <c r="B16" s="9" t="s">
        <v>337</v>
      </c>
      <c r="C16" s="10"/>
      <c r="D16" s="11">
        <v>15.88</v>
      </c>
    </row>
    <row r="17" spans="1:4" x14ac:dyDescent="0.25">
      <c r="A17" s="8" t="s">
        <v>104</v>
      </c>
      <c r="B17" s="9" t="s">
        <v>41</v>
      </c>
      <c r="C17" s="10"/>
      <c r="D17" s="11">
        <v>8.75</v>
      </c>
    </row>
    <row r="18" spans="1:4" x14ac:dyDescent="0.25">
      <c r="A18" s="8" t="s">
        <v>105</v>
      </c>
      <c r="B18" s="9" t="s">
        <v>117</v>
      </c>
      <c r="C18" s="10"/>
      <c r="D18" s="11">
        <v>60.14</v>
      </c>
    </row>
    <row r="19" spans="1:4" x14ac:dyDescent="0.25">
      <c r="A19" s="4" t="s">
        <v>106</v>
      </c>
      <c r="B19" s="9" t="s">
        <v>198</v>
      </c>
      <c r="C19" s="10"/>
      <c r="D19" s="11">
        <v>59.93</v>
      </c>
    </row>
    <row r="20" spans="1:4" x14ac:dyDescent="0.25">
      <c r="A20" s="8" t="s">
        <v>107</v>
      </c>
      <c r="B20" s="16" t="s">
        <v>59</v>
      </c>
      <c r="D20" s="17">
        <v>59.93</v>
      </c>
    </row>
    <row r="21" spans="1:4" x14ac:dyDescent="0.25">
      <c r="A21" s="8" t="s">
        <v>108</v>
      </c>
      <c r="B21" s="9" t="s">
        <v>58</v>
      </c>
      <c r="C21" s="10"/>
      <c r="D21" s="11">
        <v>60.66</v>
      </c>
    </row>
    <row r="22" spans="1:4" x14ac:dyDescent="0.25">
      <c r="A22" s="8" t="s">
        <v>109</v>
      </c>
      <c r="B22" s="9" t="s">
        <v>41</v>
      </c>
      <c r="C22" s="10"/>
      <c r="D22" s="11">
        <v>18.260000000000002</v>
      </c>
    </row>
    <row r="23" spans="1:4" x14ac:dyDescent="0.25">
      <c r="A23" s="8" t="s">
        <v>110</v>
      </c>
      <c r="B23" s="9" t="s">
        <v>7</v>
      </c>
      <c r="C23" s="10"/>
      <c r="D23" s="11">
        <v>6.71</v>
      </c>
    </row>
    <row r="24" spans="1:4" x14ac:dyDescent="0.25">
      <c r="A24" s="4" t="s">
        <v>111</v>
      </c>
      <c r="B24" s="9" t="s">
        <v>7</v>
      </c>
      <c r="C24" s="10"/>
      <c r="D24" s="11">
        <v>6.19</v>
      </c>
    </row>
    <row r="25" spans="1:4" x14ac:dyDescent="0.25">
      <c r="A25" s="8" t="s">
        <v>120</v>
      </c>
      <c r="B25" s="16" t="s">
        <v>40</v>
      </c>
      <c r="D25" s="17">
        <v>2.57</v>
      </c>
    </row>
    <row r="26" spans="1:4" x14ac:dyDescent="0.25">
      <c r="A26" s="8" t="s">
        <v>123</v>
      </c>
      <c r="B26" s="9" t="s">
        <v>7</v>
      </c>
      <c r="C26" s="10"/>
      <c r="D26" s="11">
        <v>7.32</v>
      </c>
    </row>
    <row r="27" spans="1:4" x14ac:dyDescent="0.25">
      <c r="A27" s="8" t="s">
        <v>124</v>
      </c>
      <c r="B27" s="9" t="s">
        <v>283</v>
      </c>
      <c r="C27" s="10"/>
      <c r="D27" s="11">
        <v>61.3</v>
      </c>
    </row>
    <row r="28" spans="1:4" x14ac:dyDescent="0.25">
      <c r="A28" s="8" t="s">
        <v>125</v>
      </c>
      <c r="B28" s="9" t="s">
        <v>340</v>
      </c>
      <c r="C28" s="10"/>
      <c r="D28" s="11">
        <v>59.93</v>
      </c>
    </row>
    <row r="29" spans="1:4" x14ac:dyDescent="0.25">
      <c r="A29" s="4" t="s">
        <v>126</v>
      </c>
      <c r="B29" s="9" t="s">
        <v>341</v>
      </c>
      <c r="C29" s="10"/>
      <c r="D29" s="11">
        <v>59.93</v>
      </c>
    </row>
    <row r="30" spans="1:4" x14ac:dyDescent="0.25">
      <c r="A30" s="8" t="s">
        <v>175</v>
      </c>
      <c r="B30" s="16" t="s">
        <v>342</v>
      </c>
      <c r="D30" s="17">
        <v>61.33</v>
      </c>
    </row>
    <row r="31" spans="1:4" x14ac:dyDescent="0.25">
      <c r="A31" s="8" t="s">
        <v>176</v>
      </c>
      <c r="B31" s="9" t="s">
        <v>7</v>
      </c>
      <c r="C31" s="10"/>
      <c r="D31" s="11">
        <v>5.61</v>
      </c>
    </row>
    <row r="32" spans="1:4" x14ac:dyDescent="0.25">
      <c r="A32" s="8" t="s">
        <v>177</v>
      </c>
      <c r="B32" s="9" t="s">
        <v>52</v>
      </c>
      <c r="C32" s="10"/>
      <c r="D32" s="11">
        <v>15.66</v>
      </c>
    </row>
    <row r="33" spans="1:4" x14ac:dyDescent="0.25">
      <c r="A33" s="8" t="s">
        <v>178</v>
      </c>
      <c r="B33" s="9" t="s">
        <v>48</v>
      </c>
      <c r="C33" s="10"/>
      <c r="D33" s="11">
        <v>30.48</v>
      </c>
    </row>
    <row r="34" spans="1:4" x14ac:dyDescent="0.25">
      <c r="A34" s="4" t="s">
        <v>179</v>
      </c>
      <c r="B34" s="9" t="s">
        <v>71</v>
      </c>
      <c r="C34" s="10"/>
      <c r="D34" s="11">
        <v>3.55</v>
      </c>
    </row>
    <row r="35" spans="1:4" x14ac:dyDescent="0.25">
      <c r="A35" s="8" t="s">
        <v>180</v>
      </c>
      <c r="B35" s="16" t="s">
        <v>9</v>
      </c>
      <c r="D35" s="17">
        <v>2.57</v>
      </c>
    </row>
    <row r="36" spans="1:4" x14ac:dyDescent="0.25">
      <c r="A36" s="8" t="s">
        <v>181</v>
      </c>
      <c r="B36" s="9" t="s">
        <v>343</v>
      </c>
      <c r="C36" s="10"/>
      <c r="D36" s="11">
        <v>2.91</v>
      </c>
    </row>
    <row r="37" spans="1:4" x14ac:dyDescent="0.25">
      <c r="A37" s="8" t="s">
        <v>245</v>
      </c>
      <c r="B37" s="9" t="s">
        <v>199</v>
      </c>
      <c r="C37" s="10"/>
      <c r="D37" s="11">
        <v>54.21</v>
      </c>
    </row>
    <row r="38" spans="1:4" x14ac:dyDescent="0.25">
      <c r="A38" s="8" t="s">
        <v>246</v>
      </c>
      <c r="B38" s="9" t="s">
        <v>193</v>
      </c>
      <c r="C38" s="10"/>
      <c r="D38" s="11">
        <v>173.11</v>
      </c>
    </row>
    <row r="39" spans="1:4" x14ac:dyDescent="0.25">
      <c r="A39" s="4" t="s">
        <v>251</v>
      </c>
      <c r="B39" s="9" t="s">
        <v>7</v>
      </c>
      <c r="C39" s="10"/>
      <c r="D39" s="11">
        <v>5.84</v>
      </c>
    </row>
    <row r="40" spans="1:4" x14ac:dyDescent="0.25">
      <c r="A40" s="8" t="s">
        <v>252</v>
      </c>
      <c r="B40" s="16" t="s">
        <v>40</v>
      </c>
      <c r="D40" s="17">
        <v>2.38</v>
      </c>
    </row>
    <row r="41" spans="1:4" x14ac:dyDescent="0.25">
      <c r="A41" s="8" t="s">
        <v>254</v>
      </c>
      <c r="B41" s="9" t="s">
        <v>57</v>
      </c>
      <c r="C41" s="10"/>
      <c r="D41" s="11">
        <v>12.17</v>
      </c>
    </row>
    <row r="42" spans="1:4" x14ac:dyDescent="0.25">
      <c r="A42" s="8" t="s">
        <v>255</v>
      </c>
      <c r="B42" s="9" t="s">
        <v>7</v>
      </c>
      <c r="C42" s="10"/>
      <c r="D42" s="11">
        <v>5.31</v>
      </c>
    </row>
    <row r="43" spans="1:4" x14ac:dyDescent="0.25">
      <c r="A43" s="8" t="s">
        <v>257</v>
      </c>
      <c r="B43" s="9" t="s">
        <v>336</v>
      </c>
      <c r="C43" s="10"/>
      <c r="D43" s="11">
        <v>2.2799999999999998</v>
      </c>
    </row>
    <row r="44" spans="1:4" x14ac:dyDescent="0.25">
      <c r="A44" s="4" t="s">
        <v>274</v>
      </c>
      <c r="B44" s="9" t="s">
        <v>9</v>
      </c>
      <c r="C44" s="10"/>
      <c r="D44" s="11">
        <v>73.58</v>
      </c>
    </row>
    <row r="45" spans="1:4" x14ac:dyDescent="0.25">
      <c r="A45" s="8" t="s">
        <v>275</v>
      </c>
      <c r="B45" s="16" t="s">
        <v>336</v>
      </c>
      <c r="D45" s="17">
        <v>2.04</v>
      </c>
    </row>
    <row r="46" spans="1:4" x14ac:dyDescent="0.25">
      <c r="A46" s="8" t="s">
        <v>276</v>
      </c>
      <c r="B46" s="9" t="s">
        <v>7</v>
      </c>
      <c r="C46" s="10"/>
      <c r="D46" s="11">
        <v>5.74</v>
      </c>
    </row>
    <row r="47" spans="1:4" x14ac:dyDescent="0.25">
      <c r="A47" s="8" t="s">
        <v>277</v>
      </c>
      <c r="B47" s="9" t="s">
        <v>344</v>
      </c>
      <c r="C47" s="10"/>
      <c r="D47" s="11">
        <v>5.71</v>
      </c>
    </row>
    <row r="48" spans="1:4" x14ac:dyDescent="0.25">
      <c r="A48" s="8" t="s">
        <v>278</v>
      </c>
      <c r="B48" s="9" t="s">
        <v>7</v>
      </c>
      <c r="C48" s="10"/>
      <c r="D48" s="11">
        <v>6.85</v>
      </c>
    </row>
    <row r="49" spans="1:4" x14ac:dyDescent="0.25">
      <c r="A49" s="4" t="s">
        <v>279</v>
      </c>
      <c r="B49" s="9" t="s">
        <v>40</v>
      </c>
      <c r="C49" s="10"/>
      <c r="D49" s="11">
        <v>2.38</v>
      </c>
    </row>
    <row r="50" spans="1:4" x14ac:dyDescent="0.25">
      <c r="A50" s="8" t="s">
        <v>338</v>
      </c>
      <c r="B50" s="16" t="s">
        <v>193</v>
      </c>
      <c r="D50" s="17">
        <v>147.87</v>
      </c>
    </row>
    <row r="51" spans="1:4" x14ac:dyDescent="0.25">
      <c r="A51" s="8" t="s">
        <v>339</v>
      </c>
      <c r="B51" s="9" t="s">
        <v>9</v>
      </c>
      <c r="C51" s="10"/>
      <c r="D51" s="11">
        <v>62.62</v>
      </c>
    </row>
    <row r="52" spans="1:4" x14ac:dyDescent="0.25">
      <c r="A52" s="8" t="s">
        <v>345</v>
      </c>
      <c r="B52" s="9" t="s">
        <v>347</v>
      </c>
      <c r="C52" s="10"/>
      <c r="D52" s="11">
        <v>7.64</v>
      </c>
    </row>
    <row r="53" spans="1:4" x14ac:dyDescent="0.25">
      <c r="A53" s="8" t="s">
        <v>346</v>
      </c>
      <c r="B53" s="9" t="s">
        <v>348</v>
      </c>
      <c r="C53" s="10"/>
      <c r="D53" s="11">
        <v>32.39</v>
      </c>
    </row>
    <row r="54" spans="1:4" x14ac:dyDescent="0.25">
      <c r="A54" s="4" t="s">
        <v>349</v>
      </c>
      <c r="B54" s="9" t="s">
        <v>350</v>
      </c>
      <c r="C54" s="10"/>
      <c r="D54" s="11">
        <v>24.42</v>
      </c>
    </row>
    <row r="55" spans="1:4" ht="15.75" thickBot="1" x14ac:dyDescent="0.3">
      <c r="A55" s="39" t="s">
        <v>37</v>
      </c>
      <c r="B55" s="40"/>
      <c r="C55" s="41"/>
      <c r="D55" s="42">
        <f>SUM(D4:D54)</f>
        <v>1681.31</v>
      </c>
    </row>
    <row r="56" spans="1:4" ht="15.75" thickTop="1" x14ac:dyDescent="0.25"/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opLeftCell="A37" zoomScale="110" zoomScaleNormal="110" workbookViewId="0">
      <selection activeCell="G20" sqref="G20"/>
    </sheetView>
  </sheetViews>
  <sheetFormatPr defaultRowHeight="15" x14ac:dyDescent="0.25"/>
  <cols>
    <col min="2" max="2" width="22.8554687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378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127</v>
      </c>
      <c r="C4" s="6"/>
      <c r="D4" s="7">
        <v>7.3</v>
      </c>
    </row>
    <row r="5" spans="1:4" x14ac:dyDescent="0.25">
      <c r="A5" s="8" t="s">
        <v>92</v>
      </c>
      <c r="B5" s="9" t="s">
        <v>248</v>
      </c>
      <c r="C5" s="10"/>
      <c r="D5" s="11">
        <v>6.53</v>
      </c>
    </row>
    <row r="6" spans="1:4" x14ac:dyDescent="0.25">
      <c r="A6" s="8" t="s">
        <v>93</v>
      </c>
      <c r="B6" s="9" t="s">
        <v>46</v>
      </c>
      <c r="C6" s="10"/>
      <c r="D6" s="11">
        <v>10.96</v>
      </c>
    </row>
    <row r="7" spans="1:4" x14ac:dyDescent="0.25">
      <c r="A7" s="4" t="s">
        <v>94</v>
      </c>
      <c r="B7" s="9" t="s">
        <v>9</v>
      </c>
      <c r="C7" s="10"/>
      <c r="D7" s="11">
        <v>15.12</v>
      </c>
    </row>
    <row r="8" spans="1:4" x14ac:dyDescent="0.25">
      <c r="A8" s="8" t="s">
        <v>95</v>
      </c>
      <c r="B8" s="9" t="s">
        <v>114</v>
      </c>
      <c r="C8" s="10"/>
      <c r="D8" s="11">
        <v>64.510000000000005</v>
      </c>
    </row>
    <row r="9" spans="1:4" x14ac:dyDescent="0.25">
      <c r="A9" s="8" t="s">
        <v>96</v>
      </c>
      <c r="B9" s="9" t="s">
        <v>40</v>
      </c>
      <c r="C9" s="10"/>
      <c r="D9" s="11">
        <v>0.76</v>
      </c>
    </row>
    <row r="10" spans="1:4" x14ac:dyDescent="0.25">
      <c r="A10" s="4" t="s">
        <v>97</v>
      </c>
      <c r="B10" s="9" t="s">
        <v>351</v>
      </c>
      <c r="C10" s="10"/>
      <c r="D10" s="11">
        <v>51.96</v>
      </c>
    </row>
    <row r="11" spans="1:4" x14ac:dyDescent="0.25">
      <c r="A11" s="8" t="s">
        <v>98</v>
      </c>
      <c r="B11" s="9" t="s">
        <v>41</v>
      </c>
      <c r="C11" s="10"/>
      <c r="D11" s="11">
        <v>3.16</v>
      </c>
    </row>
    <row r="12" spans="1:4" x14ac:dyDescent="0.25">
      <c r="A12" s="8" t="s">
        <v>99</v>
      </c>
      <c r="B12" s="9" t="s">
        <v>352</v>
      </c>
      <c r="C12" s="10"/>
      <c r="D12" s="11">
        <v>148.71</v>
      </c>
    </row>
    <row r="13" spans="1:4" x14ac:dyDescent="0.25">
      <c r="A13" s="4" t="s">
        <v>100</v>
      </c>
      <c r="B13" s="9" t="s">
        <v>115</v>
      </c>
      <c r="C13" s="10"/>
      <c r="D13" s="11">
        <v>63.64</v>
      </c>
    </row>
    <row r="14" spans="1:4" x14ac:dyDescent="0.25">
      <c r="A14" s="8" t="s">
        <v>101</v>
      </c>
      <c r="B14" s="9" t="s">
        <v>116</v>
      </c>
      <c r="C14" s="10"/>
      <c r="D14" s="11">
        <v>63.5</v>
      </c>
    </row>
    <row r="15" spans="1:4" x14ac:dyDescent="0.25">
      <c r="A15" s="8" t="s">
        <v>102</v>
      </c>
      <c r="B15" s="9" t="s">
        <v>353</v>
      </c>
      <c r="C15" s="10"/>
      <c r="D15" s="11">
        <v>24.8</v>
      </c>
    </row>
    <row r="16" spans="1:4" x14ac:dyDescent="0.25">
      <c r="A16" s="4" t="s">
        <v>103</v>
      </c>
      <c r="B16" s="9" t="s">
        <v>9</v>
      </c>
      <c r="C16" s="10"/>
      <c r="D16" s="11">
        <v>14.75</v>
      </c>
    </row>
    <row r="17" spans="1:4" x14ac:dyDescent="0.25">
      <c r="A17" s="8" t="s">
        <v>104</v>
      </c>
      <c r="B17" s="9" t="s">
        <v>117</v>
      </c>
      <c r="C17" s="10"/>
      <c r="D17" s="11">
        <v>63.26</v>
      </c>
    </row>
    <row r="18" spans="1:4" x14ac:dyDescent="0.25">
      <c r="A18" s="8" t="s">
        <v>105</v>
      </c>
      <c r="B18" s="9" t="s">
        <v>354</v>
      </c>
      <c r="C18" s="10"/>
      <c r="D18" s="11">
        <v>26.38</v>
      </c>
    </row>
    <row r="19" spans="1:4" x14ac:dyDescent="0.25">
      <c r="A19" s="4" t="s">
        <v>106</v>
      </c>
      <c r="B19" s="9" t="s">
        <v>18</v>
      </c>
      <c r="C19" s="10"/>
      <c r="D19" s="11">
        <v>3.44</v>
      </c>
    </row>
    <row r="20" spans="1:4" x14ac:dyDescent="0.25">
      <c r="A20" s="8" t="s">
        <v>107</v>
      </c>
      <c r="B20" s="16" t="s">
        <v>291</v>
      </c>
      <c r="D20" s="17">
        <v>18.600000000000001</v>
      </c>
    </row>
    <row r="21" spans="1:4" x14ac:dyDescent="0.25">
      <c r="A21" s="8" t="s">
        <v>108</v>
      </c>
      <c r="B21" s="9" t="s">
        <v>248</v>
      </c>
      <c r="C21" s="10"/>
      <c r="D21" s="11">
        <v>13.14</v>
      </c>
    </row>
    <row r="22" spans="1:4" x14ac:dyDescent="0.25">
      <c r="A22" s="8" t="s">
        <v>109</v>
      </c>
      <c r="B22" s="9" t="s">
        <v>127</v>
      </c>
      <c r="C22" s="10"/>
      <c r="D22" s="11">
        <v>12.05</v>
      </c>
    </row>
    <row r="23" spans="1:4" x14ac:dyDescent="0.25">
      <c r="A23" s="8" t="s">
        <v>110</v>
      </c>
      <c r="B23" s="9" t="s">
        <v>82</v>
      </c>
      <c r="C23" s="10"/>
      <c r="D23" s="11">
        <v>5.22</v>
      </c>
    </row>
    <row r="24" spans="1:4" x14ac:dyDescent="0.25">
      <c r="A24" s="4" t="s">
        <v>111</v>
      </c>
      <c r="B24" s="9" t="s">
        <v>9</v>
      </c>
      <c r="C24" s="10"/>
      <c r="D24" s="11">
        <v>69.41</v>
      </c>
    </row>
    <row r="25" spans="1:4" x14ac:dyDescent="0.25">
      <c r="A25" s="8" t="s">
        <v>120</v>
      </c>
      <c r="B25" s="16" t="s">
        <v>198</v>
      </c>
      <c r="D25" s="17">
        <v>62.28</v>
      </c>
    </row>
    <row r="26" spans="1:4" x14ac:dyDescent="0.25">
      <c r="A26" s="8" t="s">
        <v>123</v>
      </c>
      <c r="B26" s="9" t="s">
        <v>59</v>
      </c>
      <c r="C26" s="10"/>
      <c r="D26" s="11">
        <v>63.02</v>
      </c>
    </row>
    <row r="27" spans="1:4" x14ac:dyDescent="0.25">
      <c r="A27" s="8" t="s">
        <v>124</v>
      </c>
      <c r="B27" s="9" t="s">
        <v>58</v>
      </c>
      <c r="C27" s="10"/>
      <c r="D27" s="11">
        <v>88.44</v>
      </c>
    </row>
    <row r="28" spans="1:4" x14ac:dyDescent="0.25">
      <c r="A28" s="8" t="s">
        <v>125</v>
      </c>
      <c r="B28" s="9" t="s">
        <v>71</v>
      </c>
      <c r="C28" s="10"/>
      <c r="D28" s="11">
        <v>5.45</v>
      </c>
    </row>
    <row r="29" spans="1:4" x14ac:dyDescent="0.25">
      <c r="A29" s="4" t="s">
        <v>126</v>
      </c>
      <c r="B29" s="9" t="s">
        <v>313</v>
      </c>
      <c r="C29" s="10"/>
      <c r="D29" s="11">
        <v>4.32</v>
      </c>
    </row>
    <row r="30" spans="1:4" x14ac:dyDescent="0.25">
      <c r="A30" s="8" t="s">
        <v>175</v>
      </c>
      <c r="B30" s="16" t="s">
        <v>355</v>
      </c>
      <c r="D30" s="17">
        <v>11.17</v>
      </c>
    </row>
    <row r="31" spans="1:4" x14ac:dyDescent="0.25">
      <c r="A31" s="8" t="s">
        <v>176</v>
      </c>
      <c r="B31" s="9" t="s">
        <v>9</v>
      </c>
      <c r="C31" s="10"/>
      <c r="D31" s="11">
        <v>13.97</v>
      </c>
    </row>
    <row r="32" spans="1:4" x14ac:dyDescent="0.25">
      <c r="A32" s="8" t="s">
        <v>177</v>
      </c>
      <c r="B32" s="9" t="s">
        <v>333</v>
      </c>
      <c r="C32" s="10"/>
      <c r="D32" s="11">
        <v>120.94</v>
      </c>
    </row>
    <row r="33" spans="1:4" x14ac:dyDescent="0.25">
      <c r="A33" s="8" t="s">
        <v>178</v>
      </c>
      <c r="B33" s="9" t="s">
        <v>9</v>
      </c>
      <c r="C33" s="10"/>
      <c r="D33" s="11">
        <v>73.73</v>
      </c>
    </row>
    <row r="34" spans="1:4" x14ac:dyDescent="0.25">
      <c r="A34" s="4" t="s">
        <v>179</v>
      </c>
      <c r="B34" s="9" t="s">
        <v>283</v>
      </c>
      <c r="C34" s="10"/>
      <c r="D34" s="11">
        <v>63.01</v>
      </c>
    </row>
    <row r="35" spans="1:4" x14ac:dyDescent="0.25">
      <c r="A35" s="8" t="s">
        <v>180</v>
      </c>
      <c r="B35" s="16" t="s">
        <v>356</v>
      </c>
      <c r="D35" s="17">
        <v>64.98</v>
      </c>
    </row>
    <row r="36" spans="1:4" x14ac:dyDescent="0.25">
      <c r="A36" s="8" t="s">
        <v>181</v>
      </c>
      <c r="B36" s="9" t="s">
        <v>248</v>
      </c>
      <c r="C36" s="10"/>
      <c r="D36" s="11">
        <v>5.42</v>
      </c>
    </row>
    <row r="37" spans="1:4" x14ac:dyDescent="0.25">
      <c r="A37" s="8" t="s">
        <v>245</v>
      </c>
      <c r="B37" s="9" t="s">
        <v>127</v>
      </c>
      <c r="C37" s="10"/>
      <c r="D37" s="11">
        <v>4.9400000000000004</v>
      </c>
    </row>
    <row r="38" spans="1:4" x14ac:dyDescent="0.25">
      <c r="A38" s="8" t="s">
        <v>246</v>
      </c>
      <c r="B38" s="9" t="s">
        <v>50</v>
      </c>
      <c r="C38" s="10"/>
      <c r="D38" s="11">
        <v>1.39</v>
      </c>
    </row>
    <row r="39" spans="1:4" x14ac:dyDescent="0.25">
      <c r="A39" s="4" t="s">
        <v>251</v>
      </c>
      <c r="B39" s="9" t="s">
        <v>355</v>
      </c>
      <c r="C39" s="10"/>
      <c r="D39" s="11">
        <v>10.24</v>
      </c>
    </row>
    <row r="40" spans="1:4" x14ac:dyDescent="0.25">
      <c r="A40" s="8" t="s">
        <v>252</v>
      </c>
      <c r="B40" s="16" t="s">
        <v>341</v>
      </c>
      <c r="D40" s="17">
        <v>61.87</v>
      </c>
    </row>
    <row r="41" spans="1:4" x14ac:dyDescent="0.25">
      <c r="A41" s="8" t="s">
        <v>254</v>
      </c>
      <c r="B41" s="9" t="s">
        <v>357</v>
      </c>
      <c r="C41" s="10"/>
      <c r="D41" s="11">
        <v>41.72</v>
      </c>
    </row>
    <row r="42" spans="1:4" x14ac:dyDescent="0.25">
      <c r="A42" s="8" t="s">
        <v>255</v>
      </c>
      <c r="B42" s="9" t="s">
        <v>7</v>
      </c>
      <c r="C42" s="10"/>
      <c r="D42" s="11">
        <v>7.57</v>
      </c>
    </row>
    <row r="43" spans="1:4" x14ac:dyDescent="0.25">
      <c r="A43" s="8" t="s">
        <v>257</v>
      </c>
      <c r="B43" s="9" t="s">
        <v>40</v>
      </c>
      <c r="C43" s="10"/>
      <c r="D43" s="11">
        <v>7.81</v>
      </c>
    </row>
    <row r="44" spans="1:4" x14ac:dyDescent="0.25">
      <c r="A44" s="4" t="s">
        <v>274</v>
      </c>
      <c r="B44" s="9" t="s">
        <v>358</v>
      </c>
      <c r="C44" s="10"/>
      <c r="D44" s="11">
        <v>1.1599999999999999</v>
      </c>
    </row>
    <row r="45" spans="1:4" x14ac:dyDescent="0.25">
      <c r="A45" s="8" t="s">
        <v>275</v>
      </c>
      <c r="B45" s="16" t="s">
        <v>359</v>
      </c>
      <c r="D45" s="17">
        <v>0.36</v>
      </c>
    </row>
    <row r="46" spans="1:4" x14ac:dyDescent="0.25">
      <c r="A46" s="8" t="s">
        <v>276</v>
      </c>
      <c r="B46" s="9" t="s">
        <v>51</v>
      </c>
      <c r="C46" s="10"/>
      <c r="D46" s="11">
        <v>67.650000000000006</v>
      </c>
    </row>
    <row r="47" spans="1:4" x14ac:dyDescent="0.25">
      <c r="A47" s="8" t="s">
        <v>277</v>
      </c>
      <c r="B47" s="9" t="s">
        <v>41</v>
      </c>
      <c r="C47" s="10"/>
      <c r="D47" s="11">
        <v>6.78</v>
      </c>
    </row>
    <row r="48" spans="1:4" x14ac:dyDescent="0.25">
      <c r="A48" s="8" t="s">
        <v>278</v>
      </c>
      <c r="B48" s="9" t="s">
        <v>360</v>
      </c>
      <c r="C48" s="10"/>
      <c r="D48" s="11">
        <v>20.13</v>
      </c>
    </row>
    <row r="49" spans="1:4" x14ac:dyDescent="0.25">
      <c r="A49" s="4" t="s">
        <v>279</v>
      </c>
      <c r="B49" s="9" t="s">
        <v>361</v>
      </c>
      <c r="C49" s="10"/>
      <c r="D49" s="11">
        <v>6.86</v>
      </c>
    </row>
    <row r="50" spans="1:4" x14ac:dyDescent="0.25">
      <c r="A50" s="8" t="s">
        <v>338</v>
      </c>
      <c r="B50" s="16" t="s">
        <v>82</v>
      </c>
      <c r="D50" s="17">
        <v>3.88</v>
      </c>
    </row>
    <row r="51" spans="1:4" x14ac:dyDescent="0.25">
      <c r="A51" s="8" t="s">
        <v>339</v>
      </c>
      <c r="B51" s="9" t="s">
        <v>40</v>
      </c>
      <c r="C51" s="10"/>
      <c r="D51" s="11">
        <v>7.55</v>
      </c>
    </row>
    <row r="52" spans="1:4" x14ac:dyDescent="0.25">
      <c r="A52" s="4" t="s">
        <v>362</v>
      </c>
      <c r="B52" s="9" t="s">
        <v>7</v>
      </c>
      <c r="C52" s="10"/>
      <c r="D52" s="11">
        <v>6.58</v>
      </c>
    </row>
    <row r="53" spans="1:4" x14ac:dyDescent="0.25">
      <c r="A53" s="8" t="s">
        <v>363</v>
      </c>
      <c r="B53" s="9" t="s">
        <v>7</v>
      </c>
      <c r="C53" s="10"/>
      <c r="D53" s="11">
        <v>6.3</v>
      </c>
    </row>
    <row r="54" spans="1:4" x14ac:dyDescent="0.25">
      <c r="A54" s="8" t="s">
        <v>364</v>
      </c>
      <c r="B54" s="9" t="s">
        <v>40</v>
      </c>
      <c r="C54" s="10"/>
      <c r="D54" s="11">
        <v>6.47</v>
      </c>
    </row>
    <row r="55" spans="1:4" x14ac:dyDescent="0.25">
      <c r="A55" s="4" t="s">
        <v>365</v>
      </c>
      <c r="B55" s="16" t="s">
        <v>342</v>
      </c>
      <c r="D55" s="17">
        <v>61.68</v>
      </c>
    </row>
    <row r="56" spans="1:4" x14ac:dyDescent="0.25">
      <c r="A56" s="8" t="s">
        <v>366</v>
      </c>
      <c r="B56" s="16" t="s">
        <v>27</v>
      </c>
      <c r="D56" s="17">
        <v>91.3</v>
      </c>
    </row>
    <row r="57" spans="1:4" x14ac:dyDescent="0.25">
      <c r="A57" s="8" t="s">
        <v>367</v>
      </c>
      <c r="B57" s="16" t="s">
        <v>369</v>
      </c>
      <c r="D57" s="17">
        <v>62.76</v>
      </c>
    </row>
    <row r="58" spans="1:4" x14ac:dyDescent="0.25">
      <c r="A58" s="4" t="s">
        <v>368</v>
      </c>
      <c r="B58" s="16" t="s">
        <v>40</v>
      </c>
      <c r="D58" s="17">
        <v>8.8000000000000007</v>
      </c>
    </row>
    <row r="59" spans="1:4" x14ac:dyDescent="0.25">
      <c r="A59" s="38" t="s">
        <v>370</v>
      </c>
      <c r="B59" s="16" t="s">
        <v>375</v>
      </c>
      <c r="D59" s="17">
        <v>23.49</v>
      </c>
    </row>
    <row r="60" spans="1:4" x14ac:dyDescent="0.25">
      <c r="A60" s="38" t="s">
        <v>371</v>
      </c>
      <c r="B60" s="16" t="s">
        <v>375</v>
      </c>
      <c r="D60" s="17">
        <v>23.49</v>
      </c>
    </row>
    <row r="61" spans="1:4" x14ac:dyDescent="0.25">
      <c r="A61" s="38" t="s">
        <v>372</v>
      </c>
      <c r="B61" s="16" t="s">
        <v>289</v>
      </c>
      <c r="D61" s="17">
        <v>25.82</v>
      </c>
    </row>
    <row r="62" spans="1:4" x14ac:dyDescent="0.25">
      <c r="A62" s="38" t="s">
        <v>373</v>
      </c>
      <c r="B62" s="16" t="s">
        <v>376</v>
      </c>
      <c r="D62" s="17">
        <v>1.87</v>
      </c>
    </row>
    <row r="63" spans="1:4" x14ac:dyDescent="0.25">
      <c r="A63" s="38" t="s">
        <v>374</v>
      </c>
      <c r="B63" s="16" t="s">
        <v>43</v>
      </c>
      <c r="D63" s="17">
        <v>2.38</v>
      </c>
    </row>
    <row r="64" spans="1:4" ht="15.75" thickBot="1" x14ac:dyDescent="0.3">
      <c r="A64" s="39" t="s">
        <v>37</v>
      </c>
      <c r="B64" s="40"/>
      <c r="C64" s="41"/>
      <c r="D64" s="42">
        <f>SUM(D4:D63)</f>
        <v>1834.7800000000002</v>
      </c>
    </row>
    <row r="65" ht="15.75" thickTop="1" x14ac:dyDescent="0.25"/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H22" sqref="H22"/>
    </sheetView>
  </sheetViews>
  <sheetFormatPr defaultRowHeight="15" x14ac:dyDescent="0.25"/>
  <cols>
    <col min="2" max="2" width="2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377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117</v>
      </c>
      <c r="C4" s="6"/>
      <c r="D4" s="7">
        <v>70.91</v>
      </c>
    </row>
    <row r="5" spans="1:4" x14ac:dyDescent="0.25">
      <c r="A5" s="8" t="s">
        <v>92</v>
      </c>
      <c r="B5" s="9" t="s">
        <v>116</v>
      </c>
      <c r="C5" s="10"/>
      <c r="D5" s="11">
        <v>68.5</v>
      </c>
    </row>
    <row r="6" spans="1:4" x14ac:dyDescent="0.25">
      <c r="A6" s="8" t="s">
        <v>93</v>
      </c>
      <c r="B6" s="9" t="s">
        <v>41</v>
      </c>
      <c r="C6" s="10"/>
      <c r="D6" s="11">
        <v>9.36</v>
      </c>
    </row>
    <row r="7" spans="1:4" x14ac:dyDescent="0.25">
      <c r="A7" s="4" t="s">
        <v>94</v>
      </c>
      <c r="B7" s="9" t="s">
        <v>7</v>
      </c>
      <c r="C7" s="10"/>
      <c r="D7" s="11">
        <v>13.86</v>
      </c>
    </row>
    <row r="8" spans="1:4" x14ac:dyDescent="0.25">
      <c r="A8" s="8" t="s">
        <v>95</v>
      </c>
      <c r="B8" s="9" t="s">
        <v>7</v>
      </c>
      <c r="C8" s="10"/>
      <c r="D8" s="11">
        <v>1.79</v>
      </c>
    </row>
    <row r="9" spans="1:4" x14ac:dyDescent="0.25">
      <c r="A9" s="8" t="s">
        <v>96</v>
      </c>
      <c r="B9" s="9" t="s">
        <v>327</v>
      </c>
      <c r="C9" s="10"/>
      <c r="D9" s="11">
        <v>4.88</v>
      </c>
    </row>
    <row r="10" spans="1:4" x14ac:dyDescent="0.25">
      <c r="A10" s="4" t="s">
        <v>97</v>
      </c>
      <c r="B10" s="9" t="s">
        <v>40</v>
      </c>
      <c r="C10" s="10"/>
      <c r="D10" s="11">
        <v>8.15</v>
      </c>
    </row>
    <row r="11" spans="1:4" x14ac:dyDescent="0.25">
      <c r="A11" s="8" t="s">
        <v>98</v>
      </c>
      <c r="B11" s="9" t="s">
        <v>379</v>
      </c>
      <c r="C11" s="10"/>
      <c r="D11" s="11">
        <v>20.010000000000002</v>
      </c>
    </row>
    <row r="12" spans="1:4" x14ac:dyDescent="0.25">
      <c r="A12" s="8" t="s">
        <v>99</v>
      </c>
      <c r="B12" s="9" t="s">
        <v>380</v>
      </c>
      <c r="C12" s="10"/>
      <c r="D12" s="11">
        <v>20.29</v>
      </c>
    </row>
    <row r="13" spans="1:4" x14ac:dyDescent="0.25">
      <c r="A13" s="4" t="s">
        <v>100</v>
      </c>
      <c r="B13" s="9" t="s">
        <v>381</v>
      </c>
      <c r="C13" s="10"/>
      <c r="D13" s="11">
        <v>12.13</v>
      </c>
    </row>
    <row r="14" spans="1:4" x14ac:dyDescent="0.25">
      <c r="A14" s="8" t="s">
        <v>101</v>
      </c>
      <c r="B14" s="9" t="s">
        <v>186</v>
      </c>
      <c r="C14" s="10"/>
      <c r="D14" s="11">
        <v>196.39</v>
      </c>
    </row>
    <row r="15" spans="1:4" x14ac:dyDescent="0.25">
      <c r="A15" s="8" t="s">
        <v>102</v>
      </c>
      <c r="B15" s="9" t="s">
        <v>382</v>
      </c>
      <c r="C15" s="10"/>
      <c r="D15" s="11">
        <v>9.7200000000000006</v>
      </c>
    </row>
    <row r="16" spans="1:4" x14ac:dyDescent="0.25">
      <c r="A16" s="4" t="s">
        <v>103</v>
      </c>
      <c r="B16" s="9" t="s">
        <v>40</v>
      </c>
      <c r="C16" s="10"/>
      <c r="D16" s="11">
        <v>0.73</v>
      </c>
    </row>
    <row r="17" spans="1:4" x14ac:dyDescent="0.25">
      <c r="A17" s="8" t="s">
        <v>104</v>
      </c>
      <c r="B17" s="9" t="s">
        <v>41</v>
      </c>
      <c r="C17" s="10"/>
      <c r="D17" s="11">
        <v>10.8</v>
      </c>
    </row>
    <row r="18" spans="1:4" x14ac:dyDescent="0.25">
      <c r="A18" s="8" t="s">
        <v>105</v>
      </c>
      <c r="B18" s="9" t="s">
        <v>383</v>
      </c>
      <c r="C18" s="10"/>
      <c r="D18" s="11">
        <v>72.150000000000006</v>
      </c>
    </row>
    <row r="19" spans="1:4" x14ac:dyDescent="0.25">
      <c r="A19" s="4" t="s">
        <v>106</v>
      </c>
      <c r="B19" s="9" t="s">
        <v>27</v>
      </c>
      <c r="C19" s="10"/>
      <c r="D19" s="11">
        <v>77.83</v>
      </c>
    </row>
    <row r="20" spans="1:4" x14ac:dyDescent="0.25">
      <c r="A20" s="8" t="s">
        <v>107</v>
      </c>
      <c r="B20" s="16" t="s">
        <v>40</v>
      </c>
      <c r="D20" s="17">
        <v>5.89</v>
      </c>
    </row>
    <row r="21" spans="1:4" x14ac:dyDescent="0.25">
      <c r="A21" s="8" t="s">
        <v>108</v>
      </c>
      <c r="B21" s="9" t="s">
        <v>40</v>
      </c>
      <c r="C21" s="10"/>
      <c r="D21" s="11">
        <v>7.02</v>
      </c>
    </row>
    <row r="22" spans="1:4" x14ac:dyDescent="0.25">
      <c r="A22" s="8" t="s">
        <v>109</v>
      </c>
      <c r="B22" s="9" t="s">
        <v>384</v>
      </c>
      <c r="C22" s="10"/>
      <c r="D22" s="11">
        <v>15.71</v>
      </c>
    </row>
    <row r="23" spans="1:4" x14ac:dyDescent="0.25">
      <c r="A23" s="8" t="s">
        <v>110</v>
      </c>
      <c r="B23" s="9" t="s">
        <v>114</v>
      </c>
      <c r="C23" s="10"/>
      <c r="D23" s="11">
        <v>68.489999999999995</v>
      </c>
    </row>
    <row r="24" spans="1:4" x14ac:dyDescent="0.25">
      <c r="A24" s="4" t="s">
        <v>111</v>
      </c>
      <c r="B24" s="9" t="s">
        <v>40</v>
      </c>
      <c r="C24" s="10"/>
      <c r="D24" s="11">
        <v>10.16</v>
      </c>
    </row>
    <row r="25" spans="1:4" x14ac:dyDescent="0.25">
      <c r="A25" s="8" t="s">
        <v>120</v>
      </c>
      <c r="B25" s="16" t="s">
        <v>115</v>
      </c>
      <c r="D25" s="17">
        <v>63.58</v>
      </c>
    </row>
    <row r="26" spans="1:4" x14ac:dyDescent="0.25">
      <c r="A26" s="8" t="s">
        <v>123</v>
      </c>
      <c r="B26" s="9" t="s">
        <v>7</v>
      </c>
      <c r="C26" s="10"/>
      <c r="D26" s="11">
        <v>9.86</v>
      </c>
    </row>
    <row r="27" spans="1:4" x14ac:dyDescent="0.25">
      <c r="A27" s="8" t="s">
        <v>124</v>
      </c>
      <c r="B27" s="9" t="s">
        <v>40</v>
      </c>
      <c r="C27" s="10"/>
      <c r="D27" s="11">
        <v>6.96</v>
      </c>
    </row>
    <row r="28" spans="1:4" x14ac:dyDescent="0.25">
      <c r="A28" s="8" t="s">
        <v>125</v>
      </c>
      <c r="B28" s="9" t="s">
        <v>40</v>
      </c>
      <c r="C28" s="10"/>
      <c r="D28" s="11">
        <v>0.64</v>
      </c>
    </row>
    <row r="29" spans="1:4" x14ac:dyDescent="0.25">
      <c r="A29" s="4" t="s">
        <v>126</v>
      </c>
      <c r="B29" s="9" t="s">
        <v>52</v>
      </c>
      <c r="C29" s="10"/>
      <c r="D29" s="11">
        <v>6.45</v>
      </c>
    </row>
    <row r="30" spans="1:4" x14ac:dyDescent="0.25">
      <c r="A30" s="8" t="s">
        <v>175</v>
      </c>
      <c r="B30" s="16" t="s">
        <v>50</v>
      </c>
      <c r="D30" s="17">
        <v>1.01</v>
      </c>
    </row>
    <row r="31" spans="1:4" x14ac:dyDescent="0.25">
      <c r="A31" s="8" t="s">
        <v>176</v>
      </c>
      <c r="B31" s="9" t="s">
        <v>385</v>
      </c>
      <c r="C31" s="10"/>
      <c r="D31" s="11">
        <v>2.1800000000000002</v>
      </c>
    </row>
    <row r="32" spans="1:4" x14ac:dyDescent="0.25">
      <c r="A32" s="8" t="s">
        <v>177</v>
      </c>
      <c r="B32" s="9" t="s">
        <v>46</v>
      </c>
      <c r="C32" s="10"/>
      <c r="D32" s="11">
        <v>5.82</v>
      </c>
    </row>
    <row r="33" spans="1:4" x14ac:dyDescent="0.25">
      <c r="A33" s="8" t="s">
        <v>178</v>
      </c>
      <c r="B33" s="9" t="s">
        <v>386</v>
      </c>
      <c r="C33" s="10"/>
      <c r="D33" s="11">
        <v>16.2</v>
      </c>
    </row>
    <row r="34" spans="1:4" x14ac:dyDescent="0.25">
      <c r="A34" s="4" t="s">
        <v>179</v>
      </c>
      <c r="B34" s="9" t="s">
        <v>387</v>
      </c>
      <c r="C34" s="10"/>
      <c r="D34" s="11">
        <v>16.2</v>
      </c>
    </row>
    <row r="35" spans="1:4" ht="15.75" thickBot="1" x14ac:dyDescent="0.3">
      <c r="A35" s="39" t="s">
        <v>37</v>
      </c>
      <c r="B35" s="40"/>
      <c r="C35" s="41"/>
      <c r="D35" s="42">
        <f>SUM(D4:D34)</f>
        <v>833.6700000000003</v>
      </c>
    </row>
    <row r="36" spans="1:4" ht="15.75" thickTop="1" x14ac:dyDescent="0.25"/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L25" sqref="L25"/>
    </sheetView>
  </sheetViews>
  <sheetFormatPr defaultRowHeight="15" x14ac:dyDescent="0.25"/>
  <cols>
    <col min="2" max="2" width="25" bestFit="1" customWidth="1"/>
    <col min="4" max="4" width="14.85546875" bestFit="1" customWidth="1"/>
    <col min="7" max="7" width="25" bestFit="1" customWidth="1"/>
    <col min="8" max="8" width="11.140625" bestFit="1" customWidth="1"/>
    <col min="9" max="9" width="14.85546875" bestFit="1" customWidth="1"/>
  </cols>
  <sheetData>
    <row r="1" spans="1:9" x14ac:dyDescent="0.25">
      <c r="A1" s="1" t="s">
        <v>389</v>
      </c>
      <c r="B1" s="2"/>
      <c r="C1" s="2"/>
      <c r="D1" s="3"/>
      <c r="F1" s="1" t="s">
        <v>388</v>
      </c>
      <c r="G1" s="2"/>
      <c r="H1" s="2"/>
      <c r="I1" s="3"/>
    </row>
    <row r="2" spans="1:9" x14ac:dyDescent="0.25">
      <c r="A2" s="1" t="s">
        <v>39</v>
      </c>
      <c r="B2" s="2"/>
      <c r="C2" s="2"/>
      <c r="D2" s="3"/>
      <c r="F2" s="1" t="s">
        <v>72</v>
      </c>
      <c r="G2" s="2"/>
      <c r="H2" s="2"/>
      <c r="I2" s="3"/>
    </row>
    <row r="3" spans="1:9" x14ac:dyDescent="0.25">
      <c r="A3" s="1" t="s">
        <v>0</v>
      </c>
      <c r="B3" s="2" t="s">
        <v>1</v>
      </c>
      <c r="C3" s="2" t="s">
        <v>2</v>
      </c>
      <c r="D3" s="2" t="s">
        <v>66</v>
      </c>
      <c r="F3" s="1" t="s">
        <v>0</v>
      </c>
      <c r="G3" s="2" t="s">
        <v>1</v>
      </c>
      <c r="H3" s="2" t="s">
        <v>2</v>
      </c>
      <c r="I3" s="2" t="s">
        <v>66</v>
      </c>
    </row>
    <row r="4" spans="1:9" x14ac:dyDescent="0.25">
      <c r="A4" s="4" t="s">
        <v>91</v>
      </c>
      <c r="B4" s="9"/>
      <c r="C4" s="6"/>
      <c r="D4" s="7"/>
      <c r="F4" s="4" t="s">
        <v>91</v>
      </c>
      <c r="G4" s="9"/>
      <c r="H4" s="6"/>
      <c r="I4" s="7"/>
    </row>
    <row r="5" spans="1:9" x14ac:dyDescent="0.25">
      <c r="A5" s="8" t="s">
        <v>92</v>
      </c>
      <c r="B5" s="9"/>
      <c r="C5" s="10"/>
      <c r="D5" s="11"/>
      <c r="F5" s="8" t="s">
        <v>92</v>
      </c>
      <c r="G5" s="9"/>
      <c r="H5" s="10"/>
      <c r="I5" s="11"/>
    </row>
    <row r="6" spans="1:9" x14ac:dyDescent="0.25">
      <c r="A6" s="8" t="s">
        <v>93</v>
      </c>
      <c r="B6" s="9"/>
      <c r="C6" s="10"/>
      <c r="D6" s="11"/>
      <c r="F6" s="8" t="s">
        <v>93</v>
      </c>
      <c r="G6" s="9"/>
      <c r="H6" s="10"/>
      <c r="I6" s="11"/>
    </row>
    <row r="7" spans="1:9" x14ac:dyDescent="0.25">
      <c r="A7" s="4" t="s">
        <v>94</v>
      </c>
      <c r="B7" s="9"/>
      <c r="C7" s="10"/>
      <c r="D7" s="11"/>
      <c r="F7" s="4" t="s">
        <v>94</v>
      </c>
      <c r="G7" s="9"/>
      <c r="H7" s="10"/>
      <c r="I7" s="11"/>
    </row>
    <row r="8" spans="1:9" x14ac:dyDescent="0.25">
      <c r="A8" s="8" t="s">
        <v>95</v>
      </c>
      <c r="B8" s="9"/>
      <c r="C8" s="10"/>
      <c r="D8" s="11"/>
      <c r="F8" s="8" t="s">
        <v>95</v>
      </c>
      <c r="G8" s="9"/>
      <c r="H8" s="10"/>
      <c r="I8" s="11"/>
    </row>
    <row r="9" spans="1:9" x14ac:dyDescent="0.25">
      <c r="A9" s="8" t="s">
        <v>96</v>
      </c>
      <c r="B9" s="9"/>
      <c r="C9" s="10"/>
      <c r="D9" s="11"/>
      <c r="F9" s="8" t="s">
        <v>96</v>
      </c>
      <c r="G9" s="9"/>
      <c r="H9" s="10"/>
      <c r="I9" s="11"/>
    </row>
    <row r="10" spans="1:9" x14ac:dyDescent="0.25">
      <c r="A10" s="4" t="s">
        <v>97</v>
      </c>
      <c r="B10" s="9"/>
      <c r="C10" s="10"/>
      <c r="D10" s="11"/>
      <c r="F10" s="4" t="s">
        <v>97</v>
      </c>
      <c r="G10" s="9"/>
      <c r="H10" s="10"/>
      <c r="I10" s="11"/>
    </row>
    <row r="11" spans="1:9" x14ac:dyDescent="0.25">
      <c r="A11" s="8" t="s">
        <v>98</v>
      </c>
      <c r="B11" s="9"/>
      <c r="C11" s="10"/>
      <c r="D11" s="11"/>
      <c r="F11" s="8" t="s">
        <v>98</v>
      </c>
      <c r="G11" s="9"/>
      <c r="H11" s="10"/>
      <c r="I11" s="11"/>
    </row>
    <row r="12" spans="1:9" x14ac:dyDescent="0.25">
      <c r="A12" s="8" t="s">
        <v>99</v>
      </c>
      <c r="B12" s="9"/>
      <c r="C12" s="10"/>
      <c r="D12" s="11"/>
      <c r="F12" s="8" t="s">
        <v>99</v>
      </c>
      <c r="G12" s="9"/>
      <c r="H12" s="10"/>
      <c r="I12" s="11"/>
    </row>
    <row r="13" spans="1:9" x14ac:dyDescent="0.25">
      <c r="A13" s="4" t="s">
        <v>100</v>
      </c>
      <c r="B13" s="9"/>
      <c r="C13" s="10"/>
      <c r="D13" s="11"/>
      <c r="F13" s="4" t="s">
        <v>100</v>
      </c>
      <c r="G13" s="9"/>
      <c r="H13" s="10"/>
      <c r="I13" s="11"/>
    </row>
    <row r="14" spans="1:9" x14ac:dyDescent="0.25">
      <c r="A14" s="8" t="s">
        <v>101</v>
      </c>
      <c r="B14" s="9"/>
      <c r="C14" s="10"/>
      <c r="D14" s="11"/>
      <c r="F14" s="8" t="s">
        <v>101</v>
      </c>
      <c r="G14" s="9"/>
      <c r="H14" s="10"/>
      <c r="I14" s="11"/>
    </row>
    <row r="15" spans="1:9" x14ac:dyDescent="0.25">
      <c r="A15" s="8" t="s">
        <v>102</v>
      </c>
      <c r="B15" s="9"/>
      <c r="C15" s="10"/>
      <c r="D15" s="11"/>
      <c r="F15" s="8" t="s">
        <v>102</v>
      </c>
      <c r="G15" s="9"/>
      <c r="H15" s="10"/>
      <c r="I15" s="11"/>
    </row>
    <row r="16" spans="1:9" x14ac:dyDescent="0.25">
      <c r="A16" s="4" t="s">
        <v>103</v>
      </c>
      <c r="B16" s="9"/>
      <c r="C16" s="10"/>
      <c r="D16" s="11"/>
      <c r="F16" s="4" t="s">
        <v>103</v>
      </c>
      <c r="G16" s="9"/>
      <c r="H16" s="10"/>
      <c r="I16" s="11"/>
    </row>
    <row r="17" spans="1:9" x14ac:dyDescent="0.25">
      <c r="A17" s="8" t="s">
        <v>104</v>
      </c>
      <c r="B17" s="9"/>
      <c r="C17" s="10"/>
      <c r="D17" s="11"/>
      <c r="F17" s="8" t="s">
        <v>104</v>
      </c>
      <c r="G17" s="9"/>
      <c r="H17" s="10"/>
      <c r="I17" s="11"/>
    </row>
    <row r="18" spans="1:9" x14ac:dyDescent="0.25">
      <c r="A18" s="8" t="s">
        <v>105</v>
      </c>
      <c r="B18" s="9"/>
      <c r="C18" s="10"/>
      <c r="D18" s="11"/>
      <c r="F18" s="8" t="s">
        <v>105</v>
      </c>
      <c r="G18" s="9"/>
      <c r="H18" s="10"/>
      <c r="I18" s="11"/>
    </row>
    <row r="19" spans="1:9" x14ac:dyDescent="0.25">
      <c r="A19" s="4" t="s">
        <v>106</v>
      </c>
      <c r="B19" s="9"/>
      <c r="C19" s="10"/>
      <c r="D19" s="11"/>
      <c r="F19" s="4" t="s">
        <v>106</v>
      </c>
      <c r="G19" s="9"/>
      <c r="H19" s="10"/>
      <c r="I19" s="11"/>
    </row>
    <row r="20" spans="1:9" x14ac:dyDescent="0.25">
      <c r="A20" s="8" t="s">
        <v>107</v>
      </c>
      <c r="B20" s="16"/>
      <c r="D20" s="17"/>
      <c r="F20" s="8" t="s">
        <v>107</v>
      </c>
      <c r="G20" s="16"/>
      <c r="I20" s="17"/>
    </row>
    <row r="21" spans="1:9" x14ac:dyDescent="0.25">
      <c r="A21" s="8" t="s">
        <v>108</v>
      </c>
      <c r="B21" s="9"/>
      <c r="C21" s="10"/>
      <c r="D21" s="11"/>
      <c r="F21" s="8" t="s">
        <v>108</v>
      </c>
      <c r="G21" s="9"/>
      <c r="H21" s="10"/>
      <c r="I21" s="11"/>
    </row>
    <row r="22" spans="1:9" x14ac:dyDescent="0.25">
      <c r="A22" s="8" t="s">
        <v>109</v>
      </c>
      <c r="B22" s="9"/>
      <c r="C22" s="10"/>
      <c r="D22" s="11"/>
      <c r="F22" s="8" t="s">
        <v>109</v>
      </c>
      <c r="G22" s="9"/>
      <c r="H22" s="10"/>
      <c r="I22" s="11"/>
    </row>
    <row r="23" spans="1:9" x14ac:dyDescent="0.25">
      <c r="A23" s="8" t="s">
        <v>110</v>
      </c>
      <c r="B23" s="9"/>
      <c r="C23" s="10"/>
      <c r="D23" s="11"/>
      <c r="F23" s="8" t="s">
        <v>110</v>
      </c>
      <c r="G23" s="9"/>
      <c r="H23" s="10"/>
      <c r="I23" s="11"/>
    </row>
    <row r="24" spans="1:9" x14ac:dyDescent="0.25">
      <c r="A24" s="4" t="s">
        <v>111</v>
      </c>
      <c r="B24" s="9"/>
      <c r="C24" s="10"/>
      <c r="D24" s="11"/>
      <c r="F24" s="4" t="s">
        <v>111</v>
      </c>
      <c r="G24" s="9"/>
      <c r="H24" s="10"/>
      <c r="I24" s="11"/>
    </row>
    <row r="25" spans="1:9" x14ac:dyDescent="0.25">
      <c r="A25" s="8" t="s">
        <v>120</v>
      </c>
      <c r="B25" s="16"/>
      <c r="D25" s="17"/>
      <c r="F25" s="8" t="s">
        <v>120</v>
      </c>
      <c r="G25" s="16"/>
      <c r="I25" s="17"/>
    </row>
    <row r="26" spans="1:9" x14ac:dyDescent="0.25">
      <c r="A26" s="8" t="s">
        <v>123</v>
      </c>
      <c r="B26" s="9"/>
      <c r="C26" s="10"/>
      <c r="D26" s="11"/>
      <c r="F26" s="8" t="s">
        <v>123</v>
      </c>
      <c r="G26" s="9"/>
      <c r="H26" s="10"/>
      <c r="I26" s="11"/>
    </row>
    <row r="27" spans="1:9" x14ac:dyDescent="0.25">
      <c r="A27" s="8" t="s">
        <v>124</v>
      </c>
      <c r="B27" s="9"/>
      <c r="C27" s="10"/>
      <c r="D27" s="11"/>
      <c r="F27" s="8" t="s">
        <v>124</v>
      </c>
      <c r="G27" s="9"/>
      <c r="H27" s="10"/>
      <c r="I27" s="11"/>
    </row>
    <row r="28" spans="1:9" x14ac:dyDescent="0.25">
      <c r="A28" s="8" t="s">
        <v>125</v>
      </c>
      <c r="B28" s="9"/>
      <c r="C28" s="10"/>
      <c r="D28" s="11"/>
      <c r="F28" s="8" t="s">
        <v>125</v>
      </c>
      <c r="G28" s="9"/>
      <c r="H28" s="10"/>
      <c r="I28" s="11"/>
    </row>
    <row r="29" spans="1:9" x14ac:dyDescent="0.25">
      <c r="A29" s="4" t="s">
        <v>126</v>
      </c>
      <c r="B29" s="9"/>
      <c r="C29" s="10"/>
      <c r="D29" s="11"/>
      <c r="F29" s="4" t="s">
        <v>126</v>
      </c>
      <c r="G29" s="9"/>
      <c r="H29" s="10"/>
      <c r="I29" s="11"/>
    </row>
    <row r="30" spans="1:9" x14ac:dyDescent="0.25">
      <c r="A30" s="8" t="s">
        <v>175</v>
      </c>
      <c r="B30" s="16"/>
      <c r="D30" s="17"/>
      <c r="F30" s="8" t="s">
        <v>175</v>
      </c>
      <c r="G30" s="16"/>
      <c r="I30" s="17"/>
    </row>
    <row r="31" spans="1:9" x14ac:dyDescent="0.25">
      <c r="A31" s="8" t="s">
        <v>176</v>
      </c>
      <c r="B31" s="9"/>
      <c r="C31" s="10"/>
      <c r="D31" s="11"/>
      <c r="F31" s="8" t="s">
        <v>176</v>
      </c>
      <c r="G31" s="9"/>
      <c r="H31" s="10"/>
      <c r="I31" s="11"/>
    </row>
    <row r="32" spans="1:9" x14ac:dyDescent="0.25">
      <c r="A32" s="8" t="s">
        <v>177</v>
      </c>
      <c r="B32" s="9"/>
      <c r="C32" s="10"/>
      <c r="D32" s="11"/>
      <c r="F32" s="8" t="s">
        <v>177</v>
      </c>
      <c r="G32" s="9"/>
      <c r="H32" s="10"/>
      <c r="I32" s="11"/>
    </row>
    <row r="33" spans="1:9" x14ac:dyDescent="0.25">
      <c r="A33" s="8" t="s">
        <v>178</v>
      </c>
      <c r="B33" s="9"/>
      <c r="C33" s="10"/>
      <c r="D33" s="11"/>
      <c r="F33" s="8" t="s">
        <v>178</v>
      </c>
      <c r="G33" s="9"/>
      <c r="H33" s="10"/>
      <c r="I33" s="11"/>
    </row>
    <row r="34" spans="1:9" x14ac:dyDescent="0.25">
      <c r="A34" s="4" t="s">
        <v>179</v>
      </c>
      <c r="B34" s="9"/>
      <c r="C34" s="10"/>
      <c r="D34" s="11"/>
      <c r="F34" s="4" t="s">
        <v>179</v>
      </c>
      <c r="G34" s="9"/>
      <c r="H34" s="10"/>
      <c r="I34" s="11"/>
    </row>
    <row r="35" spans="1:9" ht="15.75" thickBot="1" x14ac:dyDescent="0.3">
      <c r="A35" s="39" t="s">
        <v>37</v>
      </c>
      <c r="B35" s="40"/>
      <c r="C35" s="41"/>
      <c r="D35" s="42">
        <f>SUM(D4:D34)</f>
        <v>0</v>
      </c>
      <c r="F35" s="39" t="s">
        <v>37</v>
      </c>
      <c r="G35" s="40"/>
      <c r="H35" s="41"/>
      <c r="I35" s="42">
        <f>SUM(I4:I34)</f>
        <v>0</v>
      </c>
    </row>
    <row r="36" spans="1:9" ht="15.75" thickTop="1" x14ac:dyDescent="0.25"/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10" workbookViewId="0">
      <selection activeCell="H32" sqref="H32"/>
    </sheetView>
  </sheetViews>
  <sheetFormatPr defaultRowHeight="15" x14ac:dyDescent="0.25"/>
  <cols>
    <col min="2" max="2" width="21.8554687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390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59</v>
      </c>
      <c r="C4" s="6"/>
      <c r="D4" s="7">
        <v>74.680000000000007</v>
      </c>
    </row>
    <row r="5" spans="1:4" x14ac:dyDescent="0.25">
      <c r="A5" s="8" t="s">
        <v>92</v>
      </c>
      <c r="B5" s="9" t="s">
        <v>41</v>
      </c>
      <c r="C5" s="10"/>
      <c r="D5" s="11">
        <v>5.43</v>
      </c>
    </row>
    <row r="6" spans="1:4" x14ac:dyDescent="0.25">
      <c r="A6" s="8" t="s">
        <v>93</v>
      </c>
      <c r="B6" s="9" t="s">
        <v>51</v>
      </c>
      <c r="C6" s="10"/>
      <c r="D6" s="11">
        <v>51.23</v>
      </c>
    </row>
    <row r="7" spans="1:4" x14ac:dyDescent="0.25">
      <c r="A7" s="4" t="s">
        <v>94</v>
      </c>
      <c r="B7" s="9" t="s">
        <v>58</v>
      </c>
      <c r="C7" s="10"/>
      <c r="D7" s="11">
        <v>75.349999999999994</v>
      </c>
    </row>
    <row r="8" spans="1:4" x14ac:dyDescent="0.25">
      <c r="A8" s="8" t="s">
        <v>95</v>
      </c>
      <c r="B8" s="9" t="s">
        <v>391</v>
      </c>
      <c r="C8" s="10"/>
      <c r="D8" s="11">
        <v>11.31</v>
      </c>
    </row>
    <row r="9" spans="1:4" x14ac:dyDescent="0.25">
      <c r="A9" s="8" t="s">
        <v>96</v>
      </c>
      <c r="B9" s="9" t="s">
        <v>7</v>
      </c>
      <c r="C9" s="10"/>
      <c r="D9" s="11">
        <v>9.33</v>
      </c>
    </row>
    <row r="10" spans="1:4" x14ac:dyDescent="0.25">
      <c r="A10" s="4" t="s">
        <v>97</v>
      </c>
      <c r="B10" s="9" t="s">
        <v>50</v>
      </c>
      <c r="C10" s="10"/>
      <c r="D10" s="11">
        <v>0.56999999999999995</v>
      </c>
    </row>
    <row r="11" spans="1:4" x14ac:dyDescent="0.25">
      <c r="A11" s="8" t="s">
        <v>98</v>
      </c>
      <c r="B11" s="9" t="s">
        <v>52</v>
      </c>
      <c r="C11" s="10"/>
      <c r="D11" s="11">
        <v>3.36</v>
      </c>
    </row>
    <row r="12" spans="1:4" x14ac:dyDescent="0.25">
      <c r="A12" s="8" t="s">
        <v>99</v>
      </c>
      <c r="B12" s="9" t="s">
        <v>392</v>
      </c>
      <c r="C12" s="10"/>
      <c r="D12" s="11">
        <v>8.2100000000000009</v>
      </c>
    </row>
    <row r="13" spans="1:4" x14ac:dyDescent="0.25">
      <c r="A13" s="4" t="s">
        <v>100</v>
      </c>
      <c r="B13" s="9" t="s">
        <v>393</v>
      </c>
      <c r="C13" s="10"/>
      <c r="D13" s="11">
        <v>92.62</v>
      </c>
    </row>
    <row r="14" spans="1:4" x14ac:dyDescent="0.25">
      <c r="A14" s="8" t="s">
        <v>101</v>
      </c>
      <c r="B14" s="9" t="s">
        <v>48</v>
      </c>
      <c r="C14" s="10"/>
      <c r="D14" s="11">
        <v>48.36</v>
      </c>
    </row>
    <row r="15" spans="1:4" x14ac:dyDescent="0.25">
      <c r="A15" s="8" t="s">
        <v>102</v>
      </c>
      <c r="B15" s="9" t="s">
        <v>9</v>
      </c>
      <c r="C15" s="10"/>
      <c r="D15" s="11">
        <v>15.52</v>
      </c>
    </row>
    <row r="16" spans="1:4" x14ac:dyDescent="0.25">
      <c r="A16" s="4" t="s">
        <v>103</v>
      </c>
      <c r="B16" s="9" t="s">
        <v>392</v>
      </c>
      <c r="C16" s="10"/>
      <c r="D16" s="11">
        <v>5.93</v>
      </c>
    </row>
    <row r="17" spans="1:4" x14ac:dyDescent="0.25">
      <c r="A17" s="8" t="s">
        <v>104</v>
      </c>
      <c r="B17" s="9" t="s">
        <v>394</v>
      </c>
      <c r="C17" s="10"/>
      <c r="D17" s="11">
        <v>8.41</v>
      </c>
    </row>
    <row r="18" spans="1:4" x14ac:dyDescent="0.25">
      <c r="A18" s="8" t="s">
        <v>105</v>
      </c>
      <c r="B18" s="9" t="s">
        <v>57</v>
      </c>
      <c r="C18" s="10"/>
      <c r="D18" s="11">
        <v>23.03</v>
      </c>
    </row>
    <row r="19" spans="1:4" x14ac:dyDescent="0.25">
      <c r="A19" s="4" t="s">
        <v>106</v>
      </c>
      <c r="B19" s="9" t="s">
        <v>7</v>
      </c>
      <c r="C19" s="10"/>
      <c r="D19" s="11">
        <v>2.9</v>
      </c>
    </row>
    <row r="20" spans="1:4" x14ac:dyDescent="0.25">
      <c r="A20" s="8" t="s">
        <v>107</v>
      </c>
      <c r="B20" s="16" t="s">
        <v>7</v>
      </c>
      <c r="D20" s="17">
        <v>5.49</v>
      </c>
    </row>
    <row r="21" spans="1:4" x14ac:dyDescent="0.25">
      <c r="A21" s="8" t="s">
        <v>108</v>
      </c>
      <c r="B21" s="9" t="s">
        <v>7</v>
      </c>
      <c r="C21" s="10"/>
      <c r="D21" s="11">
        <v>5.49</v>
      </c>
    </row>
    <row r="22" spans="1:4" x14ac:dyDescent="0.25">
      <c r="A22" s="8" t="s">
        <v>109</v>
      </c>
      <c r="B22" s="9" t="s">
        <v>7</v>
      </c>
      <c r="C22" s="10"/>
      <c r="D22" s="11">
        <v>5.49</v>
      </c>
    </row>
    <row r="23" spans="1:4" x14ac:dyDescent="0.25">
      <c r="A23" s="8" t="s">
        <v>110</v>
      </c>
      <c r="B23" s="9" t="s">
        <v>71</v>
      </c>
      <c r="C23" s="10"/>
      <c r="D23" s="11">
        <v>2.5</v>
      </c>
    </row>
    <row r="24" spans="1:4" x14ac:dyDescent="0.25">
      <c r="A24" s="4" t="s">
        <v>111</v>
      </c>
      <c r="B24" s="9" t="s">
        <v>41</v>
      </c>
      <c r="C24" s="10"/>
      <c r="D24" s="11">
        <v>7.54</v>
      </c>
    </row>
    <row r="25" spans="1:4" x14ac:dyDescent="0.25">
      <c r="A25" s="8" t="s">
        <v>120</v>
      </c>
      <c r="B25" s="16" t="s">
        <v>392</v>
      </c>
      <c r="D25" s="17">
        <v>7.31</v>
      </c>
    </row>
    <row r="26" spans="1:4" x14ac:dyDescent="0.25">
      <c r="A26" s="8" t="s">
        <v>123</v>
      </c>
      <c r="B26" s="9" t="s">
        <v>52</v>
      </c>
      <c r="C26" s="10"/>
      <c r="D26" s="11">
        <v>8.2100000000000009</v>
      </c>
    </row>
    <row r="27" spans="1:4" x14ac:dyDescent="0.25">
      <c r="A27" s="8" t="s">
        <v>124</v>
      </c>
      <c r="B27" s="9" t="s">
        <v>57</v>
      </c>
      <c r="C27" s="10"/>
      <c r="D27" s="11">
        <v>15.2</v>
      </c>
    </row>
    <row r="28" spans="1:4" x14ac:dyDescent="0.25">
      <c r="A28" s="8" t="s">
        <v>125</v>
      </c>
      <c r="B28" s="9" t="s">
        <v>40</v>
      </c>
      <c r="C28" s="10"/>
      <c r="D28" s="11">
        <v>1.22</v>
      </c>
    </row>
    <row r="29" spans="1:4" x14ac:dyDescent="0.25">
      <c r="A29" s="4" t="s">
        <v>126</v>
      </c>
      <c r="B29" s="9" t="s">
        <v>40</v>
      </c>
      <c r="C29" s="10"/>
      <c r="D29" s="11">
        <v>7.95</v>
      </c>
    </row>
    <row r="30" spans="1:4" x14ac:dyDescent="0.25">
      <c r="A30" s="8" t="s">
        <v>175</v>
      </c>
      <c r="B30" s="16" t="s">
        <v>43</v>
      </c>
      <c r="D30" s="17">
        <v>1.61</v>
      </c>
    </row>
    <row r="31" spans="1:4" x14ac:dyDescent="0.25">
      <c r="A31" s="8" t="s">
        <v>176</v>
      </c>
      <c r="B31" s="9" t="s">
        <v>40</v>
      </c>
      <c r="C31" s="10"/>
      <c r="D31" s="11">
        <v>2.0699999999999998</v>
      </c>
    </row>
    <row r="32" spans="1:4" x14ac:dyDescent="0.25">
      <c r="A32" s="8" t="s">
        <v>177</v>
      </c>
      <c r="B32" s="9" t="s">
        <v>7</v>
      </c>
      <c r="C32" s="10"/>
      <c r="D32" s="11">
        <v>5.29</v>
      </c>
    </row>
    <row r="33" spans="1:4" x14ac:dyDescent="0.25">
      <c r="A33" s="8" t="s">
        <v>178</v>
      </c>
      <c r="B33" s="9" t="s">
        <v>7</v>
      </c>
      <c r="C33" s="10"/>
      <c r="D33" s="11">
        <v>5.29</v>
      </c>
    </row>
    <row r="34" spans="1:4" x14ac:dyDescent="0.25">
      <c r="A34" s="4" t="s">
        <v>179</v>
      </c>
      <c r="B34" s="9" t="s">
        <v>7</v>
      </c>
      <c r="C34" s="10"/>
      <c r="D34" s="11">
        <v>5.29</v>
      </c>
    </row>
    <row r="35" spans="1:4" x14ac:dyDescent="0.25">
      <c r="A35" s="4" t="s">
        <v>180</v>
      </c>
      <c r="B35" s="16" t="s">
        <v>9</v>
      </c>
      <c r="D35" s="17">
        <v>2.66</v>
      </c>
    </row>
    <row r="36" spans="1:4" x14ac:dyDescent="0.25">
      <c r="A36" s="8" t="s">
        <v>181</v>
      </c>
      <c r="B36" s="16" t="s">
        <v>114</v>
      </c>
      <c r="D36" s="17">
        <v>63.23</v>
      </c>
    </row>
    <row r="37" spans="1:4" x14ac:dyDescent="0.25">
      <c r="A37" s="8" t="s">
        <v>245</v>
      </c>
      <c r="B37" s="16" t="s">
        <v>115</v>
      </c>
      <c r="D37" s="17">
        <v>62.67</v>
      </c>
    </row>
    <row r="38" spans="1:4" x14ac:dyDescent="0.25">
      <c r="A38" s="8" t="s">
        <v>246</v>
      </c>
      <c r="B38" s="16" t="s">
        <v>116</v>
      </c>
      <c r="D38" s="17">
        <v>63.24</v>
      </c>
    </row>
    <row r="39" spans="1:4" x14ac:dyDescent="0.25">
      <c r="A39" s="8" t="s">
        <v>251</v>
      </c>
      <c r="B39" s="16" t="s">
        <v>117</v>
      </c>
      <c r="D39" s="17">
        <v>63.75</v>
      </c>
    </row>
    <row r="40" spans="1:4" x14ac:dyDescent="0.25">
      <c r="A40" s="4" t="s">
        <v>252</v>
      </c>
      <c r="B40" s="16" t="s">
        <v>9</v>
      </c>
      <c r="D40" s="17">
        <v>230.62</v>
      </c>
    </row>
    <row r="41" spans="1:4" x14ac:dyDescent="0.25">
      <c r="A41" s="4" t="s">
        <v>254</v>
      </c>
      <c r="B41" s="16" t="s">
        <v>198</v>
      </c>
      <c r="D41" s="17">
        <v>61.89</v>
      </c>
    </row>
    <row r="42" spans="1:4" x14ac:dyDescent="0.25">
      <c r="A42" s="8" t="s">
        <v>255</v>
      </c>
      <c r="B42" s="16" t="s">
        <v>7</v>
      </c>
      <c r="D42" s="17">
        <v>2.5499999999999998</v>
      </c>
    </row>
    <row r="43" spans="1:4" ht="15.75" thickBot="1" x14ac:dyDescent="0.3">
      <c r="A43" s="39" t="s">
        <v>37</v>
      </c>
      <c r="B43" s="40"/>
      <c r="C43" s="41"/>
      <c r="D43" s="42">
        <f>SUM(D4:D42)</f>
        <v>1072.8</v>
      </c>
    </row>
    <row r="44" spans="1:4" ht="15.75" thickTop="1" x14ac:dyDescent="0.25"/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opLeftCell="A22" workbookViewId="0">
      <selection activeCell="H26" sqref="H26"/>
    </sheetView>
  </sheetViews>
  <sheetFormatPr defaultRowHeight="15" x14ac:dyDescent="0.25"/>
  <cols>
    <col min="2" max="2" width="25.8554687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395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114</v>
      </c>
      <c r="C4" s="6"/>
      <c r="D4" s="7">
        <v>74.680000000000007</v>
      </c>
    </row>
    <row r="5" spans="1:4" x14ac:dyDescent="0.25">
      <c r="A5" s="8" t="s">
        <v>92</v>
      </c>
      <c r="B5" s="9" t="s">
        <v>115</v>
      </c>
      <c r="C5" s="10"/>
      <c r="D5" s="11">
        <v>60.4</v>
      </c>
    </row>
    <row r="6" spans="1:4" x14ac:dyDescent="0.25">
      <c r="A6" s="8" t="s">
        <v>93</v>
      </c>
      <c r="B6" s="9" t="s">
        <v>116</v>
      </c>
      <c r="C6" s="10"/>
      <c r="D6" s="11">
        <v>60.4</v>
      </c>
    </row>
    <row r="7" spans="1:4" x14ac:dyDescent="0.25">
      <c r="A7" s="4" t="s">
        <v>94</v>
      </c>
      <c r="B7" s="9" t="s">
        <v>117</v>
      </c>
      <c r="C7" s="10"/>
      <c r="D7" s="11">
        <v>61.07</v>
      </c>
    </row>
    <row r="8" spans="1:4" x14ac:dyDescent="0.25">
      <c r="A8" s="8" t="s">
        <v>95</v>
      </c>
      <c r="B8" s="9" t="s">
        <v>127</v>
      </c>
      <c r="C8" s="10"/>
      <c r="D8" s="11">
        <v>5.73</v>
      </c>
    </row>
    <row r="9" spans="1:4" x14ac:dyDescent="0.25">
      <c r="A9" s="8" t="s">
        <v>96</v>
      </c>
      <c r="B9" s="9" t="s">
        <v>248</v>
      </c>
      <c r="C9" s="10"/>
      <c r="D9" s="11">
        <v>5.73</v>
      </c>
    </row>
    <row r="10" spans="1:4" x14ac:dyDescent="0.25">
      <c r="A10" s="4" t="s">
        <v>97</v>
      </c>
      <c r="B10" s="9" t="s">
        <v>396</v>
      </c>
      <c r="C10" s="10"/>
      <c r="D10" s="11">
        <v>6.66</v>
      </c>
    </row>
    <row r="11" spans="1:4" x14ac:dyDescent="0.25">
      <c r="A11" s="8" t="s">
        <v>98</v>
      </c>
      <c r="B11" s="9" t="s">
        <v>48</v>
      </c>
      <c r="C11" s="10"/>
      <c r="D11" s="11">
        <v>25.7</v>
      </c>
    </row>
    <row r="12" spans="1:4" x14ac:dyDescent="0.25">
      <c r="A12" s="8" t="s">
        <v>99</v>
      </c>
      <c r="B12" s="9" t="s">
        <v>397</v>
      </c>
      <c r="C12" s="10"/>
      <c r="D12" s="11">
        <v>12.88</v>
      </c>
    </row>
    <row r="13" spans="1:4" x14ac:dyDescent="0.25">
      <c r="A13" s="4" t="s">
        <v>100</v>
      </c>
      <c r="B13" s="9" t="s">
        <v>398</v>
      </c>
      <c r="C13" s="10"/>
      <c r="D13" s="11">
        <v>10.91</v>
      </c>
    </row>
    <row r="14" spans="1:4" x14ac:dyDescent="0.25">
      <c r="A14" s="8" t="s">
        <v>101</v>
      </c>
      <c r="B14" s="9" t="s">
        <v>27</v>
      </c>
      <c r="C14" s="10"/>
      <c r="D14" s="11">
        <v>95.75</v>
      </c>
    </row>
    <row r="15" spans="1:4" x14ac:dyDescent="0.25">
      <c r="A15" s="8" t="s">
        <v>102</v>
      </c>
      <c r="B15" s="9" t="s">
        <v>399</v>
      </c>
      <c r="C15" s="10"/>
      <c r="D15" s="11">
        <v>3.99</v>
      </c>
    </row>
    <row r="16" spans="1:4" x14ac:dyDescent="0.25">
      <c r="A16" s="4" t="s">
        <v>103</v>
      </c>
      <c r="B16" s="9" t="s">
        <v>400</v>
      </c>
      <c r="C16" s="10"/>
      <c r="D16" s="11">
        <v>7.2</v>
      </c>
    </row>
    <row r="17" spans="1:4" x14ac:dyDescent="0.25">
      <c r="A17" s="8" t="s">
        <v>104</v>
      </c>
      <c r="B17" s="9" t="s">
        <v>284</v>
      </c>
      <c r="C17" s="10"/>
      <c r="D17" s="11">
        <v>62.73</v>
      </c>
    </row>
    <row r="18" spans="1:4" x14ac:dyDescent="0.25">
      <c r="A18" s="8" t="s">
        <v>105</v>
      </c>
      <c r="B18" s="9" t="s">
        <v>9</v>
      </c>
      <c r="C18" s="10"/>
      <c r="D18" s="11">
        <v>58.29</v>
      </c>
    </row>
    <row r="19" spans="1:4" x14ac:dyDescent="0.25">
      <c r="A19" s="4" t="s">
        <v>106</v>
      </c>
      <c r="B19" s="9" t="s">
        <v>401</v>
      </c>
      <c r="C19" s="10"/>
      <c r="D19" s="11">
        <v>10.97</v>
      </c>
    </row>
    <row r="20" spans="1:4" x14ac:dyDescent="0.25">
      <c r="A20" s="8" t="s">
        <v>107</v>
      </c>
      <c r="B20" s="16" t="s">
        <v>49</v>
      </c>
      <c r="D20" s="17">
        <v>5.27</v>
      </c>
    </row>
    <row r="21" spans="1:4" x14ac:dyDescent="0.25">
      <c r="A21" s="8" t="s">
        <v>108</v>
      </c>
      <c r="B21" s="9" t="s">
        <v>7</v>
      </c>
      <c r="C21" s="10"/>
      <c r="D21" s="11">
        <v>2.93</v>
      </c>
    </row>
    <row r="22" spans="1:4" x14ac:dyDescent="0.25">
      <c r="A22" s="8" t="s">
        <v>109</v>
      </c>
      <c r="B22" s="9" t="s">
        <v>51</v>
      </c>
      <c r="C22" s="10"/>
      <c r="D22" s="11">
        <v>2.25</v>
      </c>
    </row>
    <row r="23" spans="1:4" x14ac:dyDescent="0.25">
      <c r="A23" s="8" t="s">
        <v>110</v>
      </c>
      <c r="B23" s="9" t="s">
        <v>46</v>
      </c>
      <c r="C23" s="10"/>
      <c r="D23" s="11">
        <v>6.21</v>
      </c>
    </row>
    <row r="24" spans="1:4" x14ac:dyDescent="0.25">
      <c r="A24" s="4" t="s">
        <v>111</v>
      </c>
      <c r="B24" s="9" t="s">
        <v>402</v>
      </c>
      <c r="C24" s="10"/>
      <c r="D24" s="11">
        <v>11.88</v>
      </c>
    </row>
    <row r="25" spans="1:4" x14ac:dyDescent="0.25">
      <c r="A25" s="8" t="s">
        <v>120</v>
      </c>
      <c r="B25" s="16" t="s">
        <v>52</v>
      </c>
      <c r="D25" s="17">
        <v>5.55</v>
      </c>
    </row>
    <row r="26" spans="1:4" x14ac:dyDescent="0.25">
      <c r="A26" s="8" t="s">
        <v>123</v>
      </c>
      <c r="B26" s="9" t="s">
        <v>399</v>
      </c>
      <c r="C26" s="10"/>
      <c r="D26" s="11">
        <v>15.02</v>
      </c>
    </row>
    <row r="27" spans="1:4" x14ac:dyDescent="0.25">
      <c r="A27" s="8" t="s">
        <v>124</v>
      </c>
      <c r="B27" s="9" t="s">
        <v>40</v>
      </c>
      <c r="C27" s="10"/>
      <c r="D27" s="11">
        <v>5.67</v>
      </c>
    </row>
    <row r="28" spans="1:4" x14ac:dyDescent="0.25">
      <c r="A28" s="8" t="s">
        <v>125</v>
      </c>
      <c r="B28" s="9" t="s">
        <v>127</v>
      </c>
      <c r="C28" s="10"/>
      <c r="D28" s="11">
        <v>5.09</v>
      </c>
    </row>
    <row r="29" spans="1:4" x14ac:dyDescent="0.25">
      <c r="A29" s="4" t="s">
        <v>126</v>
      </c>
      <c r="B29" s="9" t="s">
        <v>40</v>
      </c>
      <c r="C29" s="10"/>
      <c r="D29" s="11">
        <v>9.98</v>
      </c>
    </row>
    <row r="30" spans="1:4" x14ac:dyDescent="0.25">
      <c r="A30" s="8" t="s">
        <v>175</v>
      </c>
      <c r="B30" s="16" t="s">
        <v>248</v>
      </c>
      <c r="D30" s="17">
        <v>5.33</v>
      </c>
    </row>
    <row r="31" spans="1:4" x14ac:dyDescent="0.25">
      <c r="A31" s="8" t="s">
        <v>176</v>
      </c>
      <c r="B31" s="9" t="s">
        <v>399</v>
      </c>
      <c r="C31" s="10"/>
      <c r="D31" s="11">
        <v>8</v>
      </c>
    </row>
    <row r="32" spans="1:4" x14ac:dyDescent="0.25">
      <c r="A32" s="8" t="s">
        <v>177</v>
      </c>
      <c r="B32" s="9" t="s">
        <v>40</v>
      </c>
      <c r="C32" s="10"/>
      <c r="D32" s="11">
        <v>5.0199999999999996</v>
      </c>
    </row>
    <row r="33" spans="1:4" x14ac:dyDescent="0.25">
      <c r="A33" s="8" t="s">
        <v>178</v>
      </c>
      <c r="B33" s="9" t="s">
        <v>50</v>
      </c>
      <c r="C33" s="10"/>
      <c r="D33" s="11">
        <v>2.79</v>
      </c>
    </row>
    <row r="34" spans="1:4" x14ac:dyDescent="0.25">
      <c r="A34" s="4" t="s">
        <v>179</v>
      </c>
      <c r="B34" s="9" t="s">
        <v>7</v>
      </c>
      <c r="C34" s="10"/>
      <c r="D34" s="11">
        <v>7.87</v>
      </c>
    </row>
    <row r="35" spans="1:4" x14ac:dyDescent="0.25">
      <c r="A35" s="4" t="s">
        <v>180</v>
      </c>
      <c r="B35" s="9" t="s">
        <v>41</v>
      </c>
      <c r="C35" s="10"/>
      <c r="D35" s="11">
        <v>3.73</v>
      </c>
    </row>
    <row r="36" spans="1:4" x14ac:dyDescent="0.25">
      <c r="A36" s="8" t="s">
        <v>181</v>
      </c>
      <c r="B36" s="9" t="s">
        <v>403</v>
      </c>
      <c r="C36" s="10"/>
      <c r="D36" s="11">
        <v>7.87</v>
      </c>
    </row>
    <row r="37" spans="1:4" x14ac:dyDescent="0.25">
      <c r="A37" s="8" t="s">
        <v>245</v>
      </c>
      <c r="B37" s="9" t="s">
        <v>283</v>
      </c>
      <c r="C37" s="10"/>
      <c r="D37" s="11">
        <v>62.73</v>
      </c>
    </row>
    <row r="38" spans="1:4" x14ac:dyDescent="0.25">
      <c r="A38" s="8" t="s">
        <v>246</v>
      </c>
      <c r="B38" s="9" t="s">
        <v>58</v>
      </c>
      <c r="C38" s="10"/>
      <c r="D38" s="11">
        <v>67.47</v>
      </c>
    </row>
    <row r="39" spans="1:4" x14ac:dyDescent="0.25">
      <c r="A39" s="8" t="s">
        <v>251</v>
      </c>
      <c r="B39" s="16" t="s">
        <v>59</v>
      </c>
      <c r="D39" s="17">
        <v>69.52</v>
      </c>
    </row>
    <row r="40" spans="1:4" x14ac:dyDescent="0.25">
      <c r="A40" s="4" t="s">
        <v>252</v>
      </c>
      <c r="B40" s="9" t="s">
        <v>9</v>
      </c>
      <c r="C40" s="10"/>
      <c r="D40" s="11">
        <v>33.51</v>
      </c>
    </row>
    <row r="41" spans="1:4" x14ac:dyDescent="0.25">
      <c r="A41" s="4" t="s">
        <v>254</v>
      </c>
      <c r="B41" s="9" t="s">
        <v>198</v>
      </c>
      <c r="C41" s="10"/>
      <c r="D41" s="11">
        <v>59.23</v>
      </c>
    </row>
    <row r="42" spans="1:4" x14ac:dyDescent="0.25">
      <c r="A42" s="8" t="s">
        <v>255</v>
      </c>
      <c r="B42" s="9" t="s">
        <v>43</v>
      </c>
      <c r="C42" s="10"/>
      <c r="D42" s="11">
        <v>0.89</v>
      </c>
    </row>
    <row r="43" spans="1:4" x14ac:dyDescent="0.25">
      <c r="A43" s="8" t="s">
        <v>257</v>
      </c>
      <c r="B43" s="9" t="s">
        <v>50</v>
      </c>
      <c r="C43" s="10"/>
      <c r="D43" s="11">
        <v>2.23</v>
      </c>
    </row>
    <row r="44" spans="1:4" x14ac:dyDescent="0.25">
      <c r="A44" s="8" t="s">
        <v>274</v>
      </c>
      <c r="B44" s="9" t="s">
        <v>404</v>
      </c>
      <c r="C44" s="10"/>
      <c r="D44" s="11">
        <v>6.47</v>
      </c>
    </row>
    <row r="45" spans="1:4" x14ac:dyDescent="0.25">
      <c r="A45" s="8" t="s">
        <v>275</v>
      </c>
      <c r="B45" s="9" t="s">
        <v>248</v>
      </c>
      <c r="C45" s="10"/>
      <c r="D45" s="11">
        <v>5.73</v>
      </c>
    </row>
    <row r="46" spans="1:4" x14ac:dyDescent="0.25">
      <c r="A46" s="8" t="s">
        <v>276</v>
      </c>
      <c r="B46" s="9" t="s">
        <v>127</v>
      </c>
      <c r="C46" s="10"/>
      <c r="D46" s="11">
        <v>5.73</v>
      </c>
    </row>
    <row r="47" spans="1:4" x14ac:dyDescent="0.25">
      <c r="A47" s="4" t="s">
        <v>277</v>
      </c>
      <c r="B47" s="9" t="s">
        <v>296</v>
      </c>
      <c r="C47" s="10"/>
      <c r="D47" s="11" t="s">
        <v>296</v>
      </c>
    </row>
    <row r="48" spans="1:4" x14ac:dyDescent="0.25">
      <c r="A48" s="4" t="s">
        <v>278</v>
      </c>
      <c r="B48" s="16" t="s">
        <v>186</v>
      </c>
      <c r="D48" s="17">
        <v>149.33000000000001</v>
      </c>
    </row>
    <row r="49" spans="1:4" x14ac:dyDescent="0.25">
      <c r="A49" s="8" t="s">
        <v>279</v>
      </c>
      <c r="B49" s="9" t="s">
        <v>242</v>
      </c>
      <c r="C49" s="10"/>
      <c r="D49" s="11">
        <v>11.29</v>
      </c>
    </row>
    <row r="50" spans="1:4" x14ac:dyDescent="0.25">
      <c r="A50" s="8" t="s">
        <v>338</v>
      </c>
      <c r="B50" s="9" t="s">
        <v>405</v>
      </c>
      <c r="C50" s="10"/>
      <c r="D50" s="11">
        <v>24.48</v>
      </c>
    </row>
    <row r="51" spans="1:4" x14ac:dyDescent="0.25">
      <c r="A51" s="8" t="s">
        <v>339</v>
      </c>
      <c r="B51" s="9" t="s">
        <v>405</v>
      </c>
      <c r="C51" s="10"/>
      <c r="D51" s="11">
        <v>60.46</v>
      </c>
    </row>
    <row r="52" spans="1:4" x14ac:dyDescent="0.25">
      <c r="A52" s="52" t="s">
        <v>362</v>
      </c>
      <c r="B52" s="9" t="s">
        <v>406</v>
      </c>
      <c r="C52" s="10"/>
      <c r="D52" s="11">
        <v>6.97</v>
      </c>
    </row>
    <row r="53" spans="1:4" ht="15.75" thickBot="1" x14ac:dyDescent="0.3">
      <c r="A53" s="39" t="s">
        <v>37</v>
      </c>
      <c r="B53" s="40"/>
      <c r="C53" s="41"/>
      <c r="D53" s="42">
        <f>SUM(D4:D52)</f>
        <v>1239.5900000000001</v>
      </c>
    </row>
    <row r="54" spans="1:4" ht="15.75" thickTop="1" x14ac:dyDescent="0.25"/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opLeftCell="A31" workbookViewId="0">
      <selection activeCell="G22" sqref="G22"/>
    </sheetView>
  </sheetViews>
  <sheetFormatPr defaultRowHeight="15" x14ac:dyDescent="0.25"/>
  <cols>
    <col min="2" max="2" width="25.8554687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407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/>
      <c r="C4" s="6"/>
      <c r="D4" s="7"/>
    </row>
    <row r="5" spans="1:4" x14ac:dyDescent="0.25">
      <c r="A5" s="8" t="s">
        <v>92</v>
      </c>
      <c r="B5" s="9"/>
      <c r="C5" s="10"/>
      <c r="D5" s="11"/>
    </row>
    <row r="6" spans="1:4" x14ac:dyDescent="0.25">
      <c r="A6" s="8" t="s">
        <v>93</v>
      </c>
      <c r="B6" s="9"/>
      <c r="C6" s="10"/>
      <c r="D6" s="11"/>
    </row>
    <row r="7" spans="1:4" x14ac:dyDescent="0.25">
      <c r="A7" s="4" t="s">
        <v>94</v>
      </c>
      <c r="B7" s="9"/>
      <c r="C7" s="10"/>
      <c r="D7" s="11"/>
    </row>
    <row r="8" spans="1:4" x14ac:dyDescent="0.25">
      <c r="A8" s="8" t="s">
        <v>95</v>
      </c>
      <c r="B8" s="9"/>
      <c r="C8" s="10"/>
      <c r="D8" s="11"/>
    </row>
    <row r="9" spans="1:4" x14ac:dyDescent="0.25">
      <c r="A9" s="8" t="s">
        <v>96</v>
      </c>
      <c r="B9" s="9"/>
      <c r="C9" s="10"/>
      <c r="D9" s="11"/>
    </row>
    <row r="10" spans="1:4" x14ac:dyDescent="0.25">
      <c r="A10" s="4" t="s">
        <v>97</v>
      </c>
      <c r="B10" s="9"/>
      <c r="C10" s="10"/>
      <c r="D10" s="11"/>
    </row>
    <row r="11" spans="1:4" x14ac:dyDescent="0.25">
      <c r="A11" s="8" t="s">
        <v>98</v>
      </c>
      <c r="B11" s="9"/>
      <c r="C11" s="10"/>
      <c r="D11" s="11"/>
    </row>
    <row r="12" spans="1:4" x14ac:dyDescent="0.25">
      <c r="A12" s="8" t="s">
        <v>99</v>
      </c>
      <c r="B12" s="9"/>
      <c r="C12" s="10"/>
      <c r="D12" s="11"/>
    </row>
    <row r="13" spans="1:4" x14ac:dyDescent="0.25">
      <c r="A13" s="4" t="s">
        <v>100</v>
      </c>
      <c r="B13" s="9"/>
      <c r="C13" s="10"/>
      <c r="D13" s="11"/>
    </row>
    <row r="14" spans="1:4" x14ac:dyDescent="0.25">
      <c r="A14" s="8" t="s">
        <v>101</v>
      </c>
      <c r="B14" s="9"/>
      <c r="C14" s="10"/>
      <c r="D14" s="11"/>
    </row>
    <row r="15" spans="1:4" x14ac:dyDescent="0.25">
      <c r="A15" s="8" t="s">
        <v>102</v>
      </c>
      <c r="B15" s="9"/>
      <c r="C15" s="10"/>
      <c r="D15" s="11"/>
    </row>
    <row r="16" spans="1:4" x14ac:dyDescent="0.25">
      <c r="A16" s="4" t="s">
        <v>103</v>
      </c>
      <c r="B16" s="9"/>
      <c r="C16" s="10"/>
      <c r="D16" s="11"/>
    </row>
    <row r="17" spans="1:4" x14ac:dyDescent="0.25">
      <c r="A17" s="8" t="s">
        <v>104</v>
      </c>
      <c r="B17" s="9"/>
      <c r="C17" s="10"/>
      <c r="D17" s="11"/>
    </row>
    <row r="18" spans="1:4" x14ac:dyDescent="0.25">
      <c r="A18" s="8" t="s">
        <v>105</v>
      </c>
      <c r="B18" s="9"/>
      <c r="C18" s="10"/>
      <c r="D18" s="11"/>
    </row>
    <row r="19" spans="1:4" x14ac:dyDescent="0.25">
      <c r="A19" s="4" t="s">
        <v>106</v>
      </c>
      <c r="B19" s="9"/>
      <c r="C19" s="10"/>
      <c r="D19" s="11"/>
    </row>
    <row r="20" spans="1:4" x14ac:dyDescent="0.25">
      <c r="A20" s="8" t="s">
        <v>107</v>
      </c>
      <c r="B20" s="16"/>
      <c r="D20" s="17"/>
    </row>
    <row r="21" spans="1:4" x14ac:dyDescent="0.25">
      <c r="A21" s="8" t="s">
        <v>108</v>
      </c>
      <c r="B21" s="9"/>
      <c r="C21" s="10"/>
      <c r="D21" s="11"/>
    </row>
    <row r="22" spans="1:4" x14ac:dyDescent="0.25">
      <c r="A22" s="8" t="s">
        <v>109</v>
      </c>
      <c r="B22" s="9"/>
      <c r="C22" s="10"/>
      <c r="D22" s="11"/>
    </row>
    <row r="23" spans="1:4" x14ac:dyDescent="0.25">
      <c r="A23" s="8" t="s">
        <v>110</v>
      </c>
      <c r="B23" s="9"/>
      <c r="C23" s="10"/>
      <c r="D23" s="11"/>
    </row>
    <row r="24" spans="1:4" x14ac:dyDescent="0.25">
      <c r="A24" s="4" t="s">
        <v>111</v>
      </c>
      <c r="B24" s="9"/>
      <c r="C24" s="10"/>
      <c r="D24" s="11"/>
    </row>
    <row r="25" spans="1:4" x14ac:dyDescent="0.25">
      <c r="A25" s="8" t="s">
        <v>120</v>
      </c>
      <c r="B25" s="16"/>
      <c r="D25" s="17"/>
    </row>
    <row r="26" spans="1:4" x14ac:dyDescent="0.25">
      <c r="A26" s="8" t="s">
        <v>123</v>
      </c>
      <c r="B26" s="9"/>
      <c r="C26" s="10"/>
      <c r="D26" s="11"/>
    </row>
    <row r="27" spans="1:4" x14ac:dyDescent="0.25">
      <c r="A27" s="8" t="s">
        <v>124</v>
      </c>
      <c r="B27" s="9"/>
      <c r="C27" s="10"/>
      <c r="D27" s="11"/>
    </row>
    <row r="28" spans="1:4" x14ac:dyDescent="0.25">
      <c r="A28" s="8" t="s">
        <v>125</v>
      </c>
      <c r="B28" s="9"/>
      <c r="C28" s="10"/>
      <c r="D28" s="11"/>
    </row>
    <row r="29" spans="1:4" x14ac:dyDescent="0.25">
      <c r="A29" s="4" t="s">
        <v>126</v>
      </c>
      <c r="B29" s="9"/>
      <c r="C29" s="10"/>
      <c r="D29" s="11"/>
    </row>
    <row r="30" spans="1:4" x14ac:dyDescent="0.25">
      <c r="A30" s="8" t="s">
        <v>175</v>
      </c>
      <c r="B30" s="16"/>
      <c r="D30" s="17"/>
    </row>
    <row r="31" spans="1:4" x14ac:dyDescent="0.25">
      <c r="A31" s="8" t="s">
        <v>176</v>
      </c>
      <c r="B31" s="9"/>
      <c r="C31" s="10"/>
      <c r="D31" s="11"/>
    </row>
    <row r="32" spans="1:4" x14ac:dyDescent="0.25">
      <c r="A32" s="8" t="s">
        <v>177</v>
      </c>
      <c r="B32" s="9"/>
      <c r="C32" s="10"/>
      <c r="D32" s="11"/>
    </row>
    <row r="33" spans="1:4" x14ac:dyDescent="0.25">
      <c r="A33" s="8" t="s">
        <v>178</v>
      </c>
      <c r="B33" s="9"/>
      <c r="C33" s="10"/>
      <c r="D33" s="11"/>
    </row>
    <row r="34" spans="1:4" x14ac:dyDescent="0.25">
      <c r="A34" s="4" t="s">
        <v>179</v>
      </c>
      <c r="B34" s="9"/>
      <c r="C34" s="10"/>
      <c r="D34" s="11"/>
    </row>
    <row r="35" spans="1:4" x14ac:dyDescent="0.25">
      <c r="A35" s="4" t="s">
        <v>180</v>
      </c>
      <c r="B35" s="9"/>
      <c r="C35" s="10"/>
      <c r="D35" s="11"/>
    </row>
    <row r="36" spans="1:4" x14ac:dyDescent="0.25">
      <c r="A36" s="8" t="s">
        <v>181</v>
      </c>
      <c r="B36" s="9"/>
      <c r="C36" s="10"/>
      <c r="D36" s="11"/>
    </row>
    <row r="37" spans="1:4" x14ac:dyDescent="0.25">
      <c r="A37" s="8" t="s">
        <v>245</v>
      </c>
      <c r="B37" s="9"/>
      <c r="C37" s="10"/>
      <c r="D37" s="11"/>
    </row>
    <row r="38" spans="1:4" x14ac:dyDescent="0.25">
      <c r="A38" s="8" t="s">
        <v>246</v>
      </c>
      <c r="B38" s="9"/>
      <c r="C38" s="10"/>
      <c r="D38" s="11"/>
    </row>
    <row r="39" spans="1:4" x14ac:dyDescent="0.25">
      <c r="A39" s="8" t="s">
        <v>251</v>
      </c>
      <c r="B39" s="16"/>
      <c r="D39" s="17"/>
    </row>
    <row r="40" spans="1:4" x14ac:dyDescent="0.25">
      <c r="A40" s="4" t="s">
        <v>252</v>
      </c>
      <c r="B40" s="9"/>
      <c r="C40" s="10"/>
      <c r="D40" s="11"/>
    </row>
    <row r="41" spans="1:4" x14ac:dyDescent="0.25">
      <c r="A41" s="4" t="s">
        <v>254</v>
      </c>
      <c r="B41" s="9"/>
      <c r="C41" s="10"/>
      <c r="D41" s="11"/>
    </row>
    <row r="42" spans="1:4" x14ac:dyDescent="0.25">
      <c r="A42" s="8" t="s">
        <v>255</v>
      </c>
      <c r="B42" s="9"/>
      <c r="C42" s="10"/>
      <c r="D42" s="11"/>
    </row>
    <row r="43" spans="1:4" x14ac:dyDescent="0.25">
      <c r="A43" s="8" t="s">
        <v>257</v>
      </c>
      <c r="B43" s="9"/>
      <c r="C43" s="10"/>
      <c r="D43" s="11"/>
    </row>
    <row r="44" spans="1:4" x14ac:dyDescent="0.25">
      <c r="A44" s="8" t="s">
        <v>274</v>
      </c>
      <c r="B44" s="9"/>
      <c r="C44" s="10"/>
      <c r="D44" s="11"/>
    </row>
    <row r="45" spans="1:4" x14ac:dyDescent="0.25">
      <c r="A45" s="8" t="s">
        <v>275</v>
      </c>
      <c r="B45" s="9"/>
      <c r="C45" s="10"/>
      <c r="D45" s="11"/>
    </row>
    <row r="46" spans="1:4" x14ac:dyDescent="0.25">
      <c r="A46" s="8" t="s">
        <v>276</v>
      </c>
      <c r="B46" s="9"/>
      <c r="C46" s="10"/>
      <c r="D46" s="11"/>
    </row>
    <row r="47" spans="1:4" x14ac:dyDescent="0.25">
      <c r="A47" s="4" t="s">
        <v>277</v>
      </c>
      <c r="B47" s="9"/>
      <c r="C47" s="10"/>
      <c r="D47" s="11"/>
    </row>
    <row r="48" spans="1:4" x14ac:dyDescent="0.25">
      <c r="A48" s="4" t="s">
        <v>278</v>
      </c>
      <c r="B48" s="16"/>
      <c r="D48" s="17"/>
    </row>
    <row r="49" spans="1:4" x14ac:dyDescent="0.25">
      <c r="A49" s="8" t="s">
        <v>279</v>
      </c>
      <c r="B49" s="9"/>
      <c r="C49" s="10"/>
      <c r="D49" s="11"/>
    </row>
    <row r="50" spans="1:4" x14ac:dyDescent="0.25">
      <c r="A50" s="8" t="s">
        <v>338</v>
      </c>
      <c r="B50" s="9"/>
      <c r="C50" s="10"/>
      <c r="D50" s="11"/>
    </row>
    <row r="51" spans="1:4" x14ac:dyDescent="0.25">
      <c r="A51" s="8" t="s">
        <v>339</v>
      </c>
      <c r="B51" s="9"/>
      <c r="C51" s="10"/>
      <c r="D51" s="11"/>
    </row>
    <row r="52" spans="1:4" x14ac:dyDescent="0.25">
      <c r="A52" s="52" t="s">
        <v>362</v>
      </c>
      <c r="B52" s="9"/>
      <c r="C52" s="10"/>
      <c r="D52" s="11"/>
    </row>
    <row r="53" spans="1:4" ht="15.75" thickBot="1" x14ac:dyDescent="0.3">
      <c r="A53" s="39" t="s">
        <v>37</v>
      </c>
      <c r="B53" s="40"/>
      <c r="C53" s="41"/>
      <c r="D53" s="42">
        <f>SUM(D4:D52)</f>
        <v>0</v>
      </c>
    </row>
    <row r="54" spans="1:4" ht="15.75" thickTop="1" x14ac:dyDescent="0.25"/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opLeftCell="A22" workbookViewId="0">
      <selection activeCell="H30" sqref="H30"/>
    </sheetView>
  </sheetViews>
  <sheetFormatPr defaultRowHeight="15" x14ac:dyDescent="0.25"/>
  <cols>
    <col min="2" max="2" width="25.8554687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408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409</v>
      </c>
      <c r="C4" s="6"/>
      <c r="D4" s="7">
        <v>72.099999999999994</v>
      </c>
    </row>
    <row r="5" spans="1:4" x14ac:dyDescent="0.25">
      <c r="A5" s="8" t="s">
        <v>92</v>
      </c>
      <c r="B5" s="9" t="s">
        <v>409</v>
      </c>
      <c r="C5" s="10"/>
      <c r="D5" s="11">
        <v>55.6</v>
      </c>
    </row>
    <row r="6" spans="1:4" x14ac:dyDescent="0.25">
      <c r="A6" s="8" t="s">
        <v>93</v>
      </c>
      <c r="B6" s="9" t="s">
        <v>409</v>
      </c>
      <c r="C6" s="10"/>
      <c r="D6" s="11">
        <v>36.299999999999997</v>
      </c>
    </row>
    <row r="7" spans="1:4" x14ac:dyDescent="0.25">
      <c r="A7" s="4" t="s">
        <v>94</v>
      </c>
      <c r="B7" s="9"/>
      <c r="C7" s="10"/>
      <c r="D7" s="11"/>
    </row>
    <row r="8" spans="1:4" x14ac:dyDescent="0.25">
      <c r="A8" s="8" t="s">
        <v>95</v>
      </c>
      <c r="B8" s="9"/>
      <c r="C8" s="10"/>
      <c r="D8" s="11"/>
    </row>
    <row r="9" spans="1:4" x14ac:dyDescent="0.25">
      <c r="A9" s="8" t="s">
        <v>96</v>
      </c>
      <c r="B9" s="9" t="s">
        <v>409</v>
      </c>
      <c r="C9" s="10"/>
      <c r="D9" s="11">
        <v>55.7</v>
      </c>
    </row>
    <row r="10" spans="1:4" x14ac:dyDescent="0.25">
      <c r="A10" s="4" t="s">
        <v>97</v>
      </c>
      <c r="B10" s="9" t="s">
        <v>410</v>
      </c>
      <c r="C10" s="10"/>
      <c r="D10" s="11">
        <v>7.4</v>
      </c>
    </row>
    <row r="11" spans="1:4" x14ac:dyDescent="0.25">
      <c r="A11" s="8" t="s">
        <v>98</v>
      </c>
      <c r="B11" s="9" t="s">
        <v>410</v>
      </c>
      <c r="C11" s="10"/>
      <c r="D11" s="11">
        <v>7</v>
      </c>
    </row>
    <row r="12" spans="1:4" x14ac:dyDescent="0.25">
      <c r="A12" s="8" t="s">
        <v>99</v>
      </c>
      <c r="B12" s="9" t="s">
        <v>411</v>
      </c>
      <c r="C12" s="10"/>
      <c r="D12" s="11">
        <v>6.2</v>
      </c>
    </row>
    <row r="13" spans="1:4" x14ac:dyDescent="0.25">
      <c r="A13" s="4" t="s">
        <v>100</v>
      </c>
      <c r="B13" s="9" t="s">
        <v>416</v>
      </c>
      <c r="C13" s="10"/>
      <c r="D13" s="11" t="s">
        <v>296</v>
      </c>
    </row>
    <row r="14" spans="1:4" x14ac:dyDescent="0.25">
      <c r="A14" s="8" t="s">
        <v>101</v>
      </c>
      <c r="B14" s="9" t="s">
        <v>409</v>
      </c>
      <c r="C14" s="10"/>
      <c r="D14" s="11">
        <v>55.6</v>
      </c>
    </row>
    <row r="15" spans="1:4" x14ac:dyDescent="0.25">
      <c r="A15" s="8" t="s">
        <v>102</v>
      </c>
      <c r="B15" s="9" t="s">
        <v>409</v>
      </c>
      <c r="C15" s="10"/>
      <c r="D15" s="11">
        <v>72.099999999999994</v>
      </c>
    </row>
    <row r="16" spans="1:4" x14ac:dyDescent="0.25">
      <c r="A16" s="4" t="s">
        <v>103</v>
      </c>
      <c r="B16" s="9" t="s">
        <v>415</v>
      </c>
      <c r="C16" s="10"/>
      <c r="D16" s="11" t="s">
        <v>296</v>
      </c>
    </row>
    <row r="17" spans="1:4" x14ac:dyDescent="0.25">
      <c r="A17" s="8" t="s">
        <v>104</v>
      </c>
      <c r="B17" s="9" t="s">
        <v>40</v>
      </c>
      <c r="C17" s="10"/>
      <c r="D17" s="11">
        <v>11.8</v>
      </c>
    </row>
    <row r="18" spans="1:4" x14ac:dyDescent="0.25">
      <c r="A18" s="8" t="s">
        <v>105</v>
      </c>
      <c r="B18" s="9" t="s">
        <v>9</v>
      </c>
      <c r="C18" s="10"/>
      <c r="D18" s="11">
        <v>115.3</v>
      </c>
    </row>
    <row r="19" spans="1:4" x14ac:dyDescent="0.25">
      <c r="A19" s="4" t="s">
        <v>106</v>
      </c>
      <c r="B19" s="9" t="s">
        <v>7</v>
      </c>
      <c r="C19" s="10"/>
      <c r="D19" s="11">
        <v>1.6</v>
      </c>
    </row>
    <row r="20" spans="1:4" x14ac:dyDescent="0.25">
      <c r="A20" s="8" t="s">
        <v>107</v>
      </c>
      <c r="B20" s="16" t="s">
        <v>50</v>
      </c>
      <c r="D20" s="17">
        <v>2.1</v>
      </c>
    </row>
    <row r="21" spans="1:4" x14ac:dyDescent="0.25">
      <c r="A21" s="8" t="s">
        <v>108</v>
      </c>
      <c r="B21" s="9" t="s">
        <v>40</v>
      </c>
      <c r="C21" s="10"/>
      <c r="D21" s="11">
        <v>3.7</v>
      </c>
    </row>
    <row r="22" spans="1:4" x14ac:dyDescent="0.25">
      <c r="A22" s="8" t="s">
        <v>109</v>
      </c>
      <c r="B22" s="9" t="s">
        <v>384</v>
      </c>
      <c r="C22" s="10"/>
      <c r="D22" s="11">
        <v>15.4</v>
      </c>
    </row>
    <row r="23" spans="1:4" x14ac:dyDescent="0.25">
      <c r="A23" s="8" t="s">
        <v>110</v>
      </c>
      <c r="B23" s="9"/>
      <c r="C23" s="10"/>
      <c r="D23" s="11"/>
    </row>
    <row r="24" spans="1:4" x14ac:dyDescent="0.25">
      <c r="A24" s="4" t="s">
        <v>111</v>
      </c>
      <c r="B24" s="9" t="s">
        <v>46</v>
      </c>
      <c r="C24" s="10"/>
      <c r="D24" s="11">
        <v>5.0999999999999996</v>
      </c>
    </row>
    <row r="25" spans="1:4" x14ac:dyDescent="0.25">
      <c r="A25" s="8" t="s">
        <v>120</v>
      </c>
      <c r="B25" s="16" t="s">
        <v>40</v>
      </c>
      <c r="D25" s="17">
        <v>12.4</v>
      </c>
    </row>
    <row r="26" spans="1:4" x14ac:dyDescent="0.25">
      <c r="A26" s="8" t="s">
        <v>123</v>
      </c>
      <c r="B26" s="9" t="s">
        <v>410</v>
      </c>
      <c r="C26" s="10"/>
      <c r="D26" s="11">
        <v>3.5</v>
      </c>
    </row>
    <row r="27" spans="1:4" x14ac:dyDescent="0.25">
      <c r="A27" s="8" t="s">
        <v>124</v>
      </c>
      <c r="B27" s="9" t="s">
        <v>40</v>
      </c>
      <c r="C27" s="10"/>
      <c r="D27" s="11">
        <v>8.3000000000000007</v>
      </c>
    </row>
    <row r="28" spans="1:4" x14ac:dyDescent="0.25">
      <c r="A28" s="8" t="s">
        <v>125</v>
      </c>
      <c r="B28" s="9" t="s">
        <v>9</v>
      </c>
      <c r="C28" s="10"/>
      <c r="D28" s="11">
        <v>3.1</v>
      </c>
    </row>
    <row r="29" spans="1:4" x14ac:dyDescent="0.25">
      <c r="A29" s="4" t="s">
        <v>126</v>
      </c>
      <c r="B29" s="9" t="s">
        <v>412</v>
      </c>
      <c r="C29" s="10"/>
      <c r="D29" s="11">
        <v>57.6</v>
      </c>
    </row>
    <row r="30" spans="1:4" x14ac:dyDescent="0.25">
      <c r="A30" s="8" t="s">
        <v>175</v>
      </c>
      <c r="B30" s="16" t="s">
        <v>413</v>
      </c>
      <c r="D30" s="17">
        <v>57.6</v>
      </c>
    </row>
    <row r="31" spans="1:4" x14ac:dyDescent="0.25">
      <c r="A31" s="8" t="s">
        <v>176</v>
      </c>
      <c r="B31" s="9" t="s">
        <v>414</v>
      </c>
      <c r="C31" s="10"/>
      <c r="D31" s="11">
        <v>7.3</v>
      </c>
    </row>
    <row r="32" spans="1:4" x14ac:dyDescent="0.25">
      <c r="A32" s="8" t="s">
        <v>177</v>
      </c>
      <c r="B32" s="9" t="s">
        <v>52</v>
      </c>
      <c r="C32" s="10"/>
      <c r="D32" s="11">
        <v>0.28999999999999998</v>
      </c>
    </row>
    <row r="33" spans="1:4" x14ac:dyDescent="0.25">
      <c r="A33" s="8" t="s">
        <v>178</v>
      </c>
      <c r="B33" s="9" t="s">
        <v>409</v>
      </c>
      <c r="C33" s="10"/>
      <c r="D33" s="11">
        <v>55.7</v>
      </c>
    </row>
    <row r="34" spans="1:4" x14ac:dyDescent="0.25">
      <c r="A34" s="4" t="s">
        <v>179</v>
      </c>
      <c r="B34" s="9" t="s">
        <v>410</v>
      </c>
      <c r="C34" s="10"/>
      <c r="D34" s="11">
        <v>7.5</v>
      </c>
    </row>
    <row r="35" spans="1:4" x14ac:dyDescent="0.25">
      <c r="A35" s="4" t="s">
        <v>180</v>
      </c>
      <c r="B35" s="9" t="s">
        <v>410</v>
      </c>
      <c r="C35" s="10"/>
      <c r="D35" s="11">
        <v>0.32</v>
      </c>
    </row>
    <row r="36" spans="1:4" x14ac:dyDescent="0.25">
      <c r="A36" s="8" t="s">
        <v>181</v>
      </c>
      <c r="B36" s="9" t="s">
        <v>9</v>
      </c>
      <c r="C36" s="10"/>
      <c r="D36" s="11">
        <v>30.2</v>
      </c>
    </row>
    <row r="37" spans="1:4" x14ac:dyDescent="0.25">
      <c r="A37" s="8" t="s">
        <v>417</v>
      </c>
      <c r="B37" s="9" t="s">
        <v>409</v>
      </c>
      <c r="C37" s="10"/>
      <c r="D37" s="11">
        <v>58.8</v>
      </c>
    </row>
    <row r="38" spans="1:4" x14ac:dyDescent="0.25">
      <c r="A38" s="8" t="s">
        <v>418</v>
      </c>
      <c r="B38" s="9" t="s">
        <v>409</v>
      </c>
      <c r="C38" s="10"/>
      <c r="D38" s="11">
        <v>58.8</v>
      </c>
    </row>
    <row r="39" spans="1:4" x14ac:dyDescent="0.25">
      <c r="A39" s="8" t="s">
        <v>419</v>
      </c>
      <c r="B39" s="16" t="s">
        <v>9</v>
      </c>
      <c r="D39" s="17">
        <v>61.9</v>
      </c>
    </row>
    <row r="40" spans="1:4" x14ac:dyDescent="0.25">
      <c r="A40" s="8" t="s">
        <v>420</v>
      </c>
      <c r="B40" s="9"/>
      <c r="C40" s="10"/>
      <c r="D40" s="11"/>
    </row>
    <row r="41" spans="1:4" x14ac:dyDescent="0.25">
      <c r="A41" s="8" t="s">
        <v>421</v>
      </c>
      <c r="B41" s="9" t="s">
        <v>426</v>
      </c>
      <c r="C41" s="10"/>
      <c r="D41" s="11">
        <v>23.9</v>
      </c>
    </row>
    <row r="42" spans="1:4" x14ac:dyDescent="0.25">
      <c r="A42" s="8" t="s">
        <v>422</v>
      </c>
      <c r="B42" s="9"/>
      <c r="C42" s="10"/>
      <c r="D42" s="11"/>
    </row>
    <row r="43" spans="1:4" x14ac:dyDescent="0.25">
      <c r="A43" s="8" t="s">
        <v>423</v>
      </c>
      <c r="B43" s="9"/>
      <c r="C43" s="10"/>
      <c r="D43" s="11"/>
    </row>
    <row r="44" spans="1:4" x14ac:dyDescent="0.25">
      <c r="A44" s="8" t="s">
        <v>424</v>
      </c>
      <c r="B44" s="9"/>
      <c r="C44" s="10"/>
      <c r="D44" s="11"/>
    </row>
    <row r="45" spans="1:4" x14ac:dyDescent="0.25">
      <c r="A45" s="8" t="s">
        <v>425</v>
      </c>
      <c r="B45" s="9" t="s">
        <v>272</v>
      </c>
      <c r="C45" s="10"/>
      <c r="D45" s="11">
        <v>109.4</v>
      </c>
    </row>
    <row r="46" spans="1:4" ht="15.75" thickBot="1" x14ac:dyDescent="0.3">
      <c r="A46" s="39" t="s">
        <v>37</v>
      </c>
      <c r="B46" s="40"/>
      <c r="C46" s="41"/>
      <c r="D46" s="42">
        <f>SUM(D4:D45)</f>
        <v>1079.6100000000001</v>
      </c>
    </row>
    <row r="47" spans="1:4" ht="15.75" thickTop="1" x14ac:dyDescent="0.25"/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4" workbookViewId="0">
      <selection sqref="A1:D42"/>
    </sheetView>
  </sheetViews>
  <sheetFormatPr defaultRowHeight="15" x14ac:dyDescent="0.25"/>
  <cols>
    <col min="2" max="2" width="23.5703125" bestFit="1" customWidth="1"/>
    <col min="3" max="3" width="11.140625" bestFit="1" customWidth="1"/>
    <col min="4" max="4" width="14.85546875" bestFit="1" customWidth="1"/>
  </cols>
  <sheetData>
    <row r="1" spans="1:4" x14ac:dyDescent="0.25">
      <c r="A1" s="1" t="s">
        <v>427</v>
      </c>
      <c r="B1" s="2"/>
      <c r="C1" s="2"/>
      <c r="D1" s="3"/>
    </row>
    <row r="2" spans="1:4" x14ac:dyDescent="0.25">
      <c r="A2" s="1" t="s">
        <v>39</v>
      </c>
      <c r="B2" s="2"/>
      <c r="C2" s="2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2" t="s">
        <v>66</v>
      </c>
    </row>
    <row r="4" spans="1:4" x14ac:dyDescent="0.25">
      <c r="A4" s="4" t="s">
        <v>91</v>
      </c>
      <c r="B4" s="9" t="s">
        <v>440</v>
      </c>
      <c r="C4" s="6"/>
      <c r="D4" s="7">
        <v>8.3000000000000007</v>
      </c>
    </row>
    <row r="5" spans="1:4" x14ac:dyDescent="0.25">
      <c r="A5" s="8" t="s">
        <v>92</v>
      </c>
      <c r="B5" s="9" t="s">
        <v>9</v>
      </c>
      <c r="C5" s="10"/>
      <c r="D5" s="11">
        <v>60</v>
      </c>
    </row>
    <row r="6" spans="1:4" x14ac:dyDescent="0.25">
      <c r="A6" s="8" t="s">
        <v>93</v>
      </c>
      <c r="B6" s="9" t="s">
        <v>228</v>
      </c>
      <c r="C6" s="10"/>
      <c r="D6" s="11" t="s">
        <v>296</v>
      </c>
    </row>
    <row r="7" spans="1:4" x14ac:dyDescent="0.25">
      <c r="A7" s="4" t="s">
        <v>94</v>
      </c>
      <c r="B7" s="9" t="s">
        <v>428</v>
      </c>
      <c r="C7" s="10"/>
      <c r="D7" s="11">
        <v>13.6</v>
      </c>
    </row>
    <row r="8" spans="1:4" x14ac:dyDescent="0.25">
      <c r="A8" s="8" t="s">
        <v>95</v>
      </c>
      <c r="B8" s="9"/>
      <c r="C8" s="10"/>
      <c r="D8" s="11"/>
    </row>
    <row r="9" spans="1:4" x14ac:dyDescent="0.25">
      <c r="A9" s="8" t="s">
        <v>96</v>
      </c>
      <c r="B9" s="9" t="s">
        <v>431</v>
      </c>
      <c r="C9" s="10"/>
      <c r="D9" s="11">
        <v>67.099999999999994</v>
      </c>
    </row>
    <row r="10" spans="1:4" x14ac:dyDescent="0.25">
      <c r="A10" s="4" t="s">
        <v>97</v>
      </c>
      <c r="B10" s="9" t="s">
        <v>430</v>
      </c>
      <c r="C10" s="10"/>
      <c r="D10" s="11">
        <v>60.9</v>
      </c>
    </row>
    <row r="11" spans="1:4" x14ac:dyDescent="0.25">
      <c r="A11" s="8" t="s">
        <v>98</v>
      </c>
      <c r="B11" s="9" t="s">
        <v>429</v>
      </c>
      <c r="C11" s="10"/>
      <c r="D11" s="11">
        <v>7.8</v>
      </c>
    </row>
    <row r="12" spans="1:4" x14ac:dyDescent="0.25">
      <c r="A12" s="8" t="s">
        <v>99</v>
      </c>
      <c r="B12" s="9" t="s">
        <v>432</v>
      </c>
      <c r="C12" s="10"/>
      <c r="D12" s="11">
        <v>19.399999999999999</v>
      </c>
    </row>
    <row r="13" spans="1:4" x14ac:dyDescent="0.25">
      <c r="A13" s="4" t="s">
        <v>100</v>
      </c>
      <c r="B13" s="9" t="s">
        <v>433</v>
      </c>
      <c r="C13" s="10"/>
      <c r="D13" s="11">
        <v>60.9</v>
      </c>
    </row>
    <row r="14" spans="1:4" x14ac:dyDescent="0.25">
      <c r="A14" s="8" t="s">
        <v>101</v>
      </c>
      <c r="B14" s="9" t="s">
        <v>434</v>
      </c>
      <c r="C14" s="10"/>
      <c r="D14" s="11">
        <v>6.5</v>
      </c>
    </row>
    <row r="15" spans="1:4" x14ac:dyDescent="0.25">
      <c r="A15" s="8" t="s">
        <v>102</v>
      </c>
      <c r="B15" s="9" t="s">
        <v>435</v>
      </c>
      <c r="C15" s="10"/>
      <c r="D15" s="11">
        <v>61.2</v>
      </c>
    </row>
    <row r="16" spans="1:4" x14ac:dyDescent="0.25">
      <c r="A16" s="4" t="s">
        <v>103</v>
      </c>
      <c r="B16" s="9" t="s">
        <v>436</v>
      </c>
      <c r="C16" s="10"/>
      <c r="D16" s="11" t="s">
        <v>296</v>
      </c>
    </row>
    <row r="17" spans="1:4" x14ac:dyDescent="0.25">
      <c r="A17" s="8" t="s">
        <v>104</v>
      </c>
      <c r="B17" s="9" t="s">
        <v>437</v>
      </c>
      <c r="C17" s="10"/>
      <c r="D17" s="11">
        <v>7.7</v>
      </c>
    </row>
    <row r="18" spans="1:4" x14ac:dyDescent="0.25">
      <c r="A18" s="8" t="s">
        <v>105</v>
      </c>
      <c r="B18" s="9" t="s">
        <v>438</v>
      </c>
      <c r="C18" s="10"/>
      <c r="D18" s="11">
        <v>62.3</v>
      </c>
    </row>
    <row r="19" spans="1:4" x14ac:dyDescent="0.25">
      <c r="A19" s="4" t="s">
        <v>106</v>
      </c>
      <c r="B19" s="9" t="s">
        <v>439</v>
      </c>
      <c r="C19" s="10"/>
      <c r="D19" s="11">
        <v>8.3000000000000007</v>
      </c>
    </row>
    <row r="20" spans="1:4" x14ac:dyDescent="0.25">
      <c r="A20" s="8" t="s">
        <v>107</v>
      </c>
      <c r="B20" s="16" t="s">
        <v>9</v>
      </c>
      <c r="D20" s="17">
        <v>75</v>
      </c>
    </row>
    <row r="21" spans="1:4" x14ac:dyDescent="0.25">
      <c r="A21" s="8" t="s">
        <v>108</v>
      </c>
      <c r="B21" s="9" t="s">
        <v>441</v>
      </c>
      <c r="C21" s="10"/>
      <c r="D21" s="11">
        <v>47.3</v>
      </c>
    </row>
    <row r="22" spans="1:4" x14ac:dyDescent="0.25">
      <c r="A22" s="8" t="s">
        <v>109</v>
      </c>
      <c r="B22" s="9"/>
      <c r="C22" s="10"/>
      <c r="D22" s="11"/>
    </row>
    <row r="23" spans="1:4" x14ac:dyDescent="0.25">
      <c r="A23" s="8" t="s">
        <v>110</v>
      </c>
      <c r="B23" s="9" t="s">
        <v>442</v>
      </c>
      <c r="C23" s="10"/>
      <c r="D23" s="11">
        <v>29.8</v>
      </c>
    </row>
    <row r="24" spans="1:4" x14ac:dyDescent="0.25">
      <c r="A24" s="4" t="s">
        <v>111</v>
      </c>
      <c r="B24" s="9" t="s">
        <v>443</v>
      </c>
      <c r="C24" s="10"/>
      <c r="D24" s="11">
        <v>7</v>
      </c>
    </row>
    <row r="25" spans="1:4" x14ac:dyDescent="0.25">
      <c r="A25" s="8" t="s">
        <v>120</v>
      </c>
      <c r="B25" s="16" t="s">
        <v>444</v>
      </c>
      <c r="D25" s="17">
        <v>16.8</v>
      </c>
    </row>
    <row r="26" spans="1:4" x14ac:dyDescent="0.25">
      <c r="A26" s="8" t="s">
        <v>123</v>
      </c>
      <c r="B26" s="9" t="s">
        <v>445</v>
      </c>
      <c r="C26" s="10"/>
      <c r="D26" s="11">
        <v>7.6</v>
      </c>
    </row>
    <row r="27" spans="1:4" x14ac:dyDescent="0.25">
      <c r="A27" s="8" t="s">
        <v>124</v>
      </c>
      <c r="B27" s="9" t="s">
        <v>446</v>
      </c>
      <c r="C27" s="10"/>
      <c r="D27" s="11">
        <v>61.2</v>
      </c>
    </row>
    <row r="28" spans="1:4" x14ac:dyDescent="0.25">
      <c r="A28" s="8" t="s">
        <v>125</v>
      </c>
      <c r="B28" s="9"/>
      <c r="C28" s="10"/>
      <c r="D28" s="11"/>
    </row>
    <row r="29" spans="1:4" x14ac:dyDescent="0.25">
      <c r="A29" s="4" t="s">
        <v>126</v>
      </c>
      <c r="B29" s="9" t="s">
        <v>332</v>
      </c>
      <c r="C29" s="10"/>
      <c r="D29" s="11">
        <v>11</v>
      </c>
    </row>
    <row r="30" spans="1:4" x14ac:dyDescent="0.25">
      <c r="A30" s="8" t="s">
        <v>175</v>
      </c>
      <c r="B30" s="16" t="s">
        <v>448</v>
      </c>
      <c r="D30" s="17">
        <v>3.4</v>
      </c>
    </row>
    <row r="31" spans="1:4" x14ac:dyDescent="0.25">
      <c r="A31" s="8" t="s">
        <v>176</v>
      </c>
      <c r="B31" s="9" t="s">
        <v>449</v>
      </c>
      <c r="C31" s="10"/>
      <c r="D31" s="11" t="s">
        <v>296</v>
      </c>
    </row>
    <row r="32" spans="1:4" x14ac:dyDescent="0.25">
      <c r="A32" s="8" t="s">
        <v>177</v>
      </c>
      <c r="B32" s="9" t="s">
        <v>450</v>
      </c>
      <c r="C32" s="10"/>
      <c r="D32" s="11">
        <v>34.5</v>
      </c>
    </row>
    <row r="33" spans="1:4" x14ac:dyDescent="0.25">
      <c r="A33" s="8" t="s">
        <v>178</v>
      </c>
      <c r="B33" s="9" t="s">
        <v>451</v>
      </c>
      <c r="C33" s="10"/>
      <c r="D33" s="11">
        <v>18.399999999999999</v>
      </c>
    </row>
    <row r="34" spans="1:4" x14ac:dyDescent="0.25">
      <c r="A34" s="4" t="s">
        <v>179</v>
      </c>
      <c r="B34" s="9" t="s">
        <v>452</v>
      </c>
      <c r="C34" s="10"/>
      <c r="D34" s="11">
        <v>17.600000000000001</v>
      </c>
    </row>
    <row r="35" spans="1:4" x14ac:dyDescent="0.25">
      <c r="A35" s="4" t="s">
        <v>180</v>
      </c>
      <c r="B35" s="9" t="s">
        <v>170</v>
      </c>
      <c r="C35" s="10"/>
      <c r="D35" s="11">
        <v>25.8</v>
      </c>
    </row>
    <row r="36" spans="1:4" x14ac:dyDescent="0.25">
      <c r="A36" s="8" t="s">
        <v>181</v>
      </c>
      <c r="B36" s="9" t="s">
        <v>453</v>
      </c>
      <c r="C36" s="10"/>
      <c r="D36" s="11">
        <v>93.6</v>
      </c>
    </row>
    <row r="37" spans="1:4" x14ac:dyDescent="0.25">
      <c r="A37" s="8" t="s">
        <v>245</v>
      </c>
      <c r="B37" s="9" t="s">
        <v>46</v>
      </c>
      <c r="C37" s="10"/>
      <c r="D37" s="11">
        <v>8.6</v>
      </c>
    </row>
    <row r="38" spans="1:4" x14ac:dyDescent="0.25">
      <c r="A38" s="8" t="s">
        <v>246</v>
      </c>
      <c r="B38" s="9" t="s">
        <v>454</v>
      </c>
      <c r="C38" s="10"/>
      <c r="D38" s="11">
        <v>7</v>
      </c>
    </row>
    <row r="39" spans="1:4" x14ac:dyDescent="0.25">
      <c r="A39" s="8" t="s">
        <v>251</v>
      </c>
      <c r="B39" s="16" t="s">
        <v>455</v>
      </c>
      <c r="D39" s="17">
        <v>7</v>
      </c>
    </row>
    <row r="40" spans="1:4" x14ac:dyDescent="0.25">
      <c r="A40" s="4" t="s">
        <v>252</v>
      </c>
      <c r="B40" s="9" t="s">
        <v>456</v>
      </c>
      <c r="C40" s="10"/>
      <c r="D40" s="11">
        <v>3</v>
      </c>
    </row>
    <row r="41" spans="1:4" x14ac:dyDescent="0.25">
      <c r="A41" s="4" t="s">
        <v>254</v>
      </c>
      <c r="B41" s="9" t="s">
        <v>447</v>
      </c>
      <c r="C41" s="10"/>
      <c r="D41" s="11">
        <v>61.2</v>
      </c>
    </row>
    <row r="42" spans="1:4" ht="15.75" thickBot="1" x14ac:dyDescent="0.3">
      <c r="A42" s="39" t="s">
        <v>37</v>
      </c>
      <c r="B42" s="40"/>
      <c r="C42" s="41"/>
      <c r="D42" s="42">
        <f>SUM(D4:D41)</f>
        <v>979.8</v>
      </c>
    </row>
    <row r="43" spans="1:4" ht="15.75" thickTop="1" x14ac:dyDescent="0.25"/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selection activeCell="L29" sqref="L29:M29"/>
    </sheetView>
  </sheetViews>
  <sheetFormatPr defaultRowHeight="15" x14ac:dyDescent="0.25"/>
  <cols>
    <col min="1" max="1" width="8.28515625" customWidth="1"/>
    <col min="2" max="2" width="26.42578125" bestFit="1" customWidth="1"/>
    <col min="3" max="3" width="11.140625" bestFit="1" customWidth="1"/>
    <col min="4" max="4" width="14.85546875" bestFit="1" customWidth="1"/>
    <col min="6" max="6" width="9.140625" customWidth="1"/>
    <col min="7" max="7" width="32.42578125" bestFit="1" customWidth="1"/>
    <col min="8" max="8" width="11.140625" bestFit="1" customWidth="1"/>
    <col min="9" max="9" width="14.85546875" bestFit="1" customWidth="1"/>
  </cols>
  <sheetData>
    <row r="1" spans="1:9" x14ac:dyDescent="0.25">
      <c r="A1" s="1" t="s">
        <v>457</v>
      </c>
      <c r="B1" s="2"/>
      <c r="C1" s="2"/>
      <c r="D1" s="3"/>
      <c r="F1" s="1" t="s">
        <v>457</v>
      </c>
      <c r="G1" s="2"/>
      <c r="H1" s="2"/>
      <c r="I1" s="3"/>
    </row>
    <row r="2" spans="1:9" x14ac:dyDescent="0.25">
      <c r="A2" s="1" t="s">
        <v>39</v>
      </c>
      <c r="B2" s="2"/>
      <c r="C2" s="2"/>
      <c r="D2" s="3"/>
      <c r="F2" s="1" t="s">
        <v>72</v>
      </c>
      <c r="G2" s="2"/>
      <c r="H2" s="2"/>
      <c r="I2" s="3"/>
    </row>
    <row r="3" spans="1:9" x14ac:dyDescent="0.25">
      <c r="A3" s="1" t="s">
        <v>0</v>
      </c>
      <c r="B3" s="2" t="s">
        <v>1</v>
      </c>
      <c r="C3" s="2" t="s">
        <v>2</v>
      </c>
      <c r="D3" s="2" t="s">
        <v>66</v>
      </c>
      <c r="F3" s="1" t="s">
        <v>0</v>
      </c>
      <c r="G3" s="2" t="s">
        <v>1</v>
      </c>
      <c r="H3" s="2" t="s">
        <v>2</v>
      </c>
      <c r="I3" s="2" t="s">
        <v>66</v>
      </c>
    </row>
    <row r="4" spans="1:9" x14ac:dyDescent="0.25">
      <c r="A4" s="4" t="s">
        <v>91</v>
      </c>
      <c r="B4" s="9"/>
      <c r="C4" s="6"/>
      <c r="D4" s="7"/>
      <c r="F4" s="4" t="s">
        <v>91</v>
      </c>
      <c r="G4" s="9"/>
      <c r="H4" s="6"/>
      <c r="I4" s="7"/>
    </row>
    <row r="5" spans="1:9" x14ac:dyDescent="0.25">
      <c r="A5" s="8" t="s">
        <v>315</v>
      </c>
      <c r="B5" s="9"/>
      <c r="C5" s="10"/>
      <c r="D5" s="11"/>
      <c r="F5" s="8" t="s">
        <v>92</v>
      </c>
      <c r="G5" s="9"/>
      <c r="H5" s="10"/>
      <c r="I5" s="11"/>
    </row>
    <row r="6" spans="1:9" x14ac:dyDescent="0.25">
      <c r="A6" s="8" t="s">
        <v>499</v>
      </c>
      <c r="B6" s="9"/>
      <c r="C6" s="10"/>
      <c r="D6" s="11"/>
      <c r="F6" s="4" t="s">
        <v>93</v>
      </c>
      <c r="G6" s="9"/>
      <c r="H6" s="10"/>
      <c r="I6" s="11"/>
    </row>
    <row r="7" spans="1:9" x14ac:dyDescent="0.25">
      <c r="A7" s="8" t="s">
        <v>500</v>
      </c>
      <c r="B7" s="9"/>
      <c r="C7" s="10"/>
      <c r="D7" s="11"/>
      <c r="F7" s="8" t="s">
        <v>470</v>
      </c>
      <c r="G7" s="9" t="s">
        <v>471</v>
      </c>
      <c r="H7" s="10"/>
      <c r="I7" s="11">
        <v>45.8</v>
      </c>
    </row>
    <row r="8" spans="1:9" x14ac:dyDescent="0.25">
      <c r="A8" s="8" t="s">
        <v>501</v>
      </c>
      <c r="B8" s="9" t="s">
        <v>502</v>
      </c>
      <c r="C8" s="10"/>
      <c r="D8" s="11">
        <v>46.51</v>
      </c>
      <c r="F8" s="8" t="s">
        <v>477</v>
      </c>
      <c r="G8" s="9" t="s">
        <v>479</v>
      </c>
      <c r="H8" s="10"/>
      <c r="I8" s="11">
        <v>89.19</v>
      </c>
    </row>
    <row r="9" spans="1:9" x14ac:dyDescent="0.25">
      <c r="A9" s="8" t="s">
        <v>92</v>
      </c>
      <c r="B9" s="9"/>
      <c r="C9" s="10"/>
      <c r="D9" s="11"/>
      <c r="F9" s="8" t="s">
        <v>478</v>
      </c>
      <c r="G9" s="9" t="s">
        <v>471</v>
      </c>
      <c r="H9" s="10"/>
      <c r="I9" s="11">
        <v>45.75</v>
      </c>
    </row>
    <row r="10" spans="1:9" x14ac:dyDescent="0.25">
      <c r="A10" s="8" t="s">
        <v>93</v>
      </c>
      <c r="B10" s="9"/>
      <c r="C10" s="10"/>
      <c r="D10" s="11"/>
      <c r="F10" s="8" t="s">
        <v>480</v>
      </c>
      <c r="G10" s="16" t="s">
        <v>481</v>
      </c>
      <c r="I10" s="17">
        <f>11.03+17.49</f>
        <v>28.519999999999996</v>
      </c>
    </row>
    <row r="11" spans="1:9" x14ac:dyDescent="0.25">
      <c r="A11" s="4" t="s">
        <v>94</v>
      </c>
      <c r="B11" s="9" t="s">
        <v>27</v>
      </c>
      <c r="C11" s="10"/>
      <c r="D11" s="11">
        <v>93.03</v>
      </c>
      <c r="F11" s="4" t="s">
        <v>94</v>
      </c>
      <c r="G11" s="9"/>
      <c r="H11" s="10"/>
      <c r="I11" s="11"/>
    </row>
    <row r="12" spans="1:9" x14ac:dyDescent="0.25">
      <c r="A12" s="8" t="s">
        <v>95</v>
      </c>
      <c r="B12" s="9" t="s">
        <v>391</v>
      </c>
      <c r="C12" s="10"/>
      <c r="D12" s="11">
        <v>6.65</v>
      </c>
      <c r="F12" s="8" t="s">
        <v>95</v>
      </c>
      <c r="G12" s="9"/>
      <c r="H12" s="10"/>
      <c r="I12" s="11"/>
    </row>
    <row r="13" spans="1:9" x14ac:dyDescent="0.25">
      <c r="A13" s="8" t="s">
        <v>96</v>
      </c>
      <c r="B13" s="9"/>
      <c r="C13" s="10"/>
      <c r="D13" s="11"/>
      <c r="F13" s="8" t="s">
        <v>96</v>
      </c>
      <c r="G13" s="9"/>
      <c r="H13" s="10"/>
      <c r="I13" s="11"/>
    </row>
    <row r="14" spans="1:9" x14ac:dyDescent="0.25">
      <c r="A14" s="4" t="s">
        <v>97</v>
      </c>
      <c r="B14" s="9"/>
      <c r="C14" s="10"/>
      <c r="D14" s="11"/>
      <c r="F14" s="4" t="s">
        <v>97</v>
      </c>
      <c r="G14" s="9" t="s">
        <v>272</v>
      </c>
      <c r="I14" s="11">
        <v>57.18</v>
      </c>
    </row>
    <row r="15" spans="1:9" x14ac:dyDescent="0.25">
      <c r="A15" s="8" t="s">
        <v>98</v>
      </c>
      <c r="B15" s="9"/>
      <c r="C15" s="10"/>
      <c r="D15" s="11"/>
      <c r="F15" s="8" t="s">
        <v>98</v>
      </c>
      <c r="G15" s="9" t="s">
        <v>458</v>
      </c>
      <c r="H15" s="10"/>
      <c r="I15" s="11">
        <v>22.07</v>
      </c>
    </row>
    <row r="16" spans="1:9" x14ac:dyDescent="0.25">
      <c r="A16" s="8" t="s">
        <v>99</v>
      </c>
      <c r="B16" s="9"/>
      <c r="C16" s="10"/>
      <c r="D16" s="11"/>
      <c r="F16" s="8" t="s">
        <v>99</v>
      </c>
      <c r="G16" s="9" t="s">
        <v>57</v>
      </c>
      <c r="H16" s="10"/>
      <c r="I16" s="11">
        <v>23.05</v>
      </c>
    </row>
    <row r="17" spans="1:9" x14ac:dyDescent="0.25">
      <c r="A17" s="4" t="s">
        <v>100</v>
      </c>
      <c r="B17" s="9"/>
      <c r="C17" s="10"/>
      <c r="D17" s="11"/>
      <c r="F17" s="4" t="s">
        <v>100</v>
      </c>
      <c r="G17" s="9" t="s">
        <v>482</v>
      </c>
      <c r="H17" s="10"/>
      <c r="I17" s="11">
        <v>49.17</v>
      </c>
    </row>
    <row r="18" spans="1:9" x14ac:dyDescent="0.25">
      <c r="A18" s="8" t="s">
        <v>101</v>
      </c>
      <c r="B18" s="9"/>
      <c r="C18" s="10"/>
      <c r="D18" s="11"/>
      <c r="F18" s="8" t="s">
        <v>101</v>
      </c>
      <c r="G18" s="9" t="s">
        <v>468</v>
      </c>
      <c r="H18" s="10"/>
      <c r="I18" s="11">
        <v>18.39</v>
      </c>
    </row>
    <row r="19" spans="1:9" x14ac:dyDescent="0.25">
      <c r="A19" s="8" t="s">
        <v>102</v>
      </c>
      <c r="B19" s="9" t="s">
        <v>380</v>
      </c>
      <c r="C19" s="10"/>
      <c r="D19" s="11">
        <v>19.510000000000002</v>
      </c>
      <c r="F19" s="8" t="s">
        <v>102</v>
      </c>
      <c r="G19" s="9"/>
      <c r="H19" s="10"/>
      <c r="I19" s="11"/>
    </row>
    <row r="20" spans="1:9" x14ac:dyDescent="0.25">
      <c r="A20" s="4" t="s">
        <v>103</v>
      </c>
      <c r="B20" s="9"/>
      <c r="C20" s="10"/>
      <c r="D20" s="11"/>
      <c r="F20" s="4" t="s">
        <v>103</v>
      </c>
      <c r="G20" s="9"/>
      <c r="H20" s="10"/>
      <c r="I20" s="11"/>
    </row>
    <row r="21" spans="1:9" x14ac:dyDescent="0.25">
      <c r="A21" s="8" t="s">
        <v>104</v>
      </c>
      <c r="B21" s="9" t="s">
        <v>495</v>
      </c>
      <c r="C21" s="10"/>
      <c r="D21" s="11">
        <v>21.83</v>
      </c>
      <c r="F21" s="8" t="s">
        <v>104</v>
      </c>
      <c r="G21" s="9"/>
      <c r="H21" s="10"/>
      <c r="I21" s="11"/>
    </row>
    <row r="22" spans="1:9" x14ac:dyDescent="0.25">
      <c r="A22" s="8" t="s">
        <v>105</v>
      </c>
      <c r="B22" s="9"/>
      <c r="C22" s="10"/>
      <c r="D22" s="11"/>
      <c r="F22" s="8" t="s">
        <v>105</v>
      </c>
      <c r="G22" s="9" t="s">
        <v>469</v>
      </c>
      <c r="H22" s="10"/>
      <c r="I22" s="11">
        <v>17.489999999999998</v>
      </c>
    </row>
    <row r="23" spans="1:9" x14ac:dyDescent="0.25">
      <c r="A23" s="4" t="s">
        <v>106</v>
      </c>
      <c r="B23" s="9"/>
      <c r="C23" s="10"/>
      <c r="D23" s="11"/>
      <c r="F23" s="8" t="s">
        <v>106</v>
      </c>
      <c r="G23" s="9"/>
      <c r="H23" s="10"/>
      <c r="I23" s="11"/>
    </row>
    <row r="24" spans="1:9" x14ac:dyDescent="0.25">
      <c r="A24" s="8" t="s">
        <v>107</v>
      </c>
      <c r="B24" s="16"/>
      <c r="D24" s="17"/>
      <c r="F24" s="8" t="s">
        <v>473</v>
      </c>
      <c r="G24" s="9"/>
      <c r="H24" s="10"/>
      <c r="I24" s="11"/>
    </row>
    <row r="25" spans="1:9" x14ac:dyDescent="0.25">
      <c r="A25" s="8" t="s">
        <v>108</v>
      </c>
      <c r="B25" s="9"/>
      <c r="C25" s="10"/>
      <c r="D25" s="11"/>
      <c r="F25" s="4" t="s">
        <v>474</v>
      </c>
      <c r="G25" s="9"/>
      <c r="H25" s="10"/>
      <c r="I25" s="11"/>
    </row>
    <row r="26" spans="1:9" x14ac:dyDescent="0.25">
      <c r="A26" s="8" t="s">
        <v>109</v>
      </c>
      <c r="B26" s="9"/>
      <c r="C26" s="10"/>
      <c r="D26" s="11"/>
      <c r="F26" s="8" t="s">
        <v>475</v>
      </c>
      <c r="G26" s="9" t="s">
        <v>476</v>
      </c>
      <c r="H26" s="10"/>
      <c r="I26" s="11">
        <v>11.76</v>
      </c>
    </row>
    <row r="27" spans="1:9" x14ac:dyDescent="0.25">
      <c r="A27" s="8" t="s">
        <v>110</v>
      </c>
      <c r="B27" s="9" t="s">
        <v>493</v>
      </c>
      <c r="C27" s="10"/>
      <c r="D27" s="11">
        <v>5.53</v>
      </c>
      <c r="F27" s="8" t="s">
        <v>107</v>
      </c>
      <c r="G27" s="9"/>
      <c r="H27" s="10"/>
      <c r="I27" s="11"/>
    </row>
    <row r="28" spans="1:9" x14ac:dyDescent="0.25">
      <c r="A28" s="4" t="s">
        <v>111</v>
      </c>
      <c r="B28" s="9"/>
      <c r="C28" s="10"/>
      <c r="D28" s="11"/>
      <c r="F28" s="8" t="s">
        <v>488</v>
      </c>
      <c r="G28" s="9" t="s">
        <v>489</v>
      </c>
      <c r="H28" s="10"/>
      <c r="I28" s="11">
        <v>2.2799999999999998</v>
      </c>
    </row>
    <row r="29" spans="1:9" x14ac:dyDescent="0.25">
      <c r="A29" s="8" t="s">
        <v>120</v>
      </c>
      <c r="B29" s="16"/>
      <c r="D29" s="17"/>
      <c r="F29" s="8" t="s">
        <v>108</v>
      </c>
      <c r="G29" s="9"/>
      <c r="H29" s="10"/>
      <c r="I29" s="11"/>
    </row>
    <row r="30" spans="1:9" x14ac:dyDescent="0.25">
      <c r="A30" s="8" t="s">
        <v>123</v>
      </c>
      <c r="B30" s="9"/>
      <c r="C30" s="10"/>
      <c r="D30" s="11"/>
      <c r="F30" s="8" t="s">
        <v>109</v>
      </c>
      <c r="G30" s="9" t="s">
        <v>483</v>
      </c>
      <c r="H30" s="10"/>
      <c r="I30" s="11">
        <v>19.07</v>
      </c>
    </row>
    <row r="31" spans="1:9" x14ac:dyDescent="0.25">
      <c r="A31" s="8" t="s">
        <v>124</v>
      </c>
      <c r="B31" s="9" t="s">
        <v>498</v>
      </c>
      <c r="C31" s="10"/>
      <c r="D31" s="11">
        <v>2.36</v>
      </c>
      <c r="F31" s="8" t="s">
        <v>110</v>
      </c>
      <c r="G31" s="9"/>
      <c r="H31" s="10"/>
      <c r="I31" s="11"/>
    </row>
    <row r="32" spans="1:9" x14ac:dyDescent="0.25">
      <c r="A32" s="8" t="s">
        <v>125</v>
      </c>
      <c r="B32" s="9"/>
      <c r="C32" s="10"/>
      <c r="D32" s="11"/>
      <c r="F32" s="4" t="s">
        <v>111</v>
      </c>
      <c r="G32" s="9" t="s">
        <v>491</v>
      </c>
      <c r="H32" s="10"/>
      <c r="I32" s="11">
        <v>2.31</v>
      </c>
    </row>
    <row r="33" spans="1:9" x14ac:dyDescent="0.25">
      <c r="A33" s="4" t="s">
        <v>126</v>
      </c>
      <c r="B33" s="9"/>
      <c r="C33" s="10"/>
      <c r="D33" s="11"/>
      <c r="F33" s="8" t="s">
        <v>120</v>
      </c>
      <c r="G33" s="16"/>
      <c r="I33" s="17"/>
    </row>
    <row r="34" spans="1:9" x14ac:dyDescent="0.25">
      <c r="A34" s="8" t="s">
        <v>175</v>
      </c>
      <c r="B34" s="16"/>
      <c r="D34" s="17"/>
      <c r="F34" s="4" t="s">
        <v>459</v>
      </c>
      <c r="G34" s="9" t="s">
        <v>460</v>
      </c>
      <c r="H34" s="10"/>
      <c r="I34" s="11">
        <v>8.23</v>
      </c>
    </row>
    <row r="35" spans="1:9" x14ac:dyDescent="0.25">
      <c r="A35" s="8" t="s">
        <v>176</v>
      </c>
      <c r="B35" s="9"/>
      <c r="C35" s="10"/>
      <c r="D35" s="11"/>
      <c r="F35" s="8" t="s">
        <v>123</v>
      </c>
      <c r="G35" s="9"/>
      <c r="H35" s="10"/>
      <c r="I35" s="11"/>
    </row>
    <row r="36" spans="1:9" x14ac:dyDescent="0.25">
      <c r="A36" s="8" t="s">
        <v>177</v>
      </c>
      <c r="B36" s="9"/>
      <c r="C36" s="10"/>
      <c r="D36" s="11"/>
      <c r="F36" s="8" t="s">
        <v>124</v>
      </c>
      <c r="G36" s="9" t="s">
        <v>472</v>
      </c>
      <c r="H36" s="10"/>
      <c r="I36" s="11">
        <v>2.2999999999999998</v>
      </c>
    </row>
    <row r="37" spans="1:9" x14ac:dyDescent="0.25">
      <c r="A37" s="8" t="s">
        <v>178</v>
      </c>
      <c r="B37" s="9"/>
      <c r="C37" s="10"/>
      <c r="D37" s="11"/>
      <c r="F37" s="8" t="s">
        <v>125</v>
      </c>
      <c r="G37" s="9"/>
      <c r="H37" s="10"/>
      <c r="I37" s="11"/>
    </row>
    <row r="38" spans="1:9" x14ac:dyDescent="0.25">
      <c r="A38" s="4" t="s">
        <v>179</v>
      </c>
      <c r="B38" s="9"/>
      <c r="C38" s="10"/>
      <c r="D38" s="11"/>
      <c r="F38" s="4" t="s">
        <v>126</v>
      </c>
      <c r="G38" s="9"/>
      <c r="H38" s="10"/>
      <c r="I38" s="11"/>
    </row>
    <row r="39" spans="1:9" x14ac:dyDescent="0.25">
      <c r="A39" s="4" t="s">
        <v>180</v>
      </c>
      <c r="B39" s="9"/>
      <c r="C39" s="10"/>
      <c r="D39" s="11"/>
      <c r="F39" s="8" t="s">
        <v>175</v>
      </c>
      <c r="G39" s="16"/>
      <c r="I39" s="17"/>
    </row>
    <row r="40" spans="1:9" x14ac:dyDescent="0.25">
      <c r="A40" s="8" t="s">
        <v>181</v>
      </c>
      <c r="B40" s="9"/>
      <c r="C40" s="10"/>
      <c r="D40" s="11"/>
      <c r="F40" s="8" t="s">
        <v>176</v>
      </c>
      <c r="G40" s="9"/>
      <c r="H40" s="10"/>
      <c r="I40" s="11"/>
    </row>
    <row r="41" spans="1:9" x14ac:dyDescent="0.25">
      <c r="A41" s="8" t="s">
        <v>245</v>
      </c>
      <c r="B41" s="9"/>
      <c r="C41" s="10"/>
      <c r="D41" s="11"/>
      <c r="F41" s="8" t="s">
        <v>177</v>
      </c>
      <c r="G41" s="9"/>
      <c r="H41" s="10"/>
      <c r="I41" s="11"/>
    </row>
    <row r="42" spans="1:9" x14ac:dyDescent="0.25">
      <c r="A42" s="8" t="s">
        <v>246</v>
      </c>
      <c r="B42" s="9"/>
      <c r="C42" s="10"/>
      <c r="D42" s="11"/>
      <c r="F42" s="8" t="s">
        <v>178</v>
      </c>
      <c r="G42" s="9"/>
      <c r="H42" s="10"/>
      <c r="I42" s="11"/>
    </row>
    <row r="43" spans="1:9" x14ac:dyDescent="0.25">
      <c r="A43" s="8" t="s">
        <v>251</v>
      </c>
      <c r="B43" s="16" t="s">
        <v>494</v>
      </c>
      <c r="D43" s="17">
        <v>253.19</v>
      </c>
      <c r="F43" s="4" t="s">
        <v>179</v>
      </c>
      <c r="G43" s="9" t="s">
        <v>486</v>
      </c>
      <c r="H43" s="10"/>
      <c r="I43" s="11">
        <v>70.84</v>
      </c>
    </row>
    <row r="44" spans="1:9" x14ac:dyDescent="0.25">
      <c r="A44" s="4" t="s">
        <v>252</v>
      </c>
      <c r="B44" s="9"/>
      <c r="C44" s="10"/>
      <c r="D44" s="11"/>
      <c r="F44" s="4" t="s">
        <v>180</v>
      </c>
      <c r="G44" s="9" t="s">
        <v>487</v>
      </c>
      <c r="H44" s="10"/>
      <c r="I44" s="11">
        <v>5.13</v>
      </c>
    </row>
    <row r="45" spans="1:9" x14ac:dyDescent="0.25">
      <c r="A45" s="4" t="s">
        <v>254</v>
      </c>
      <c r="B45" s="9"/>
      <c r="C45" s="10"/>
      <c r="D45" s="11"/>
      <c r="F45" s="8" t="s">
        <v>181</v>
      </c>
      <c r="G45" s="9"/>
      <c r="H45" s="10"/>
      <c r="I45" s="11"/>
    </row>
    <row r="46" spans="1:9" x14ac:dyDescent="0.25">
      <c r="A46" s="8" t="s">
        <v>255</v>
      </c>
      <c r="B46" s="9"/>
      <c r="C46" s="10"/>
      <c r="D46" s="11"/>
      <c r="F46" s="8" t="s">
        <v>245</v>
      </c>
      <c r="G46" s="9" t="s">
        <v>490</v>
      </c>
      <c r="H46" s="10"/>
      <c r="I46" s="11">
        <v>1.05</v>
      </c>
    </row>
    <row r="47" spans="1:9" x14ac:dyDescent="0.25">
      <c r="A47" s="8" t="s">
        <v>257</v>
      </c>
      <c r="B47" s="9"/>
      <c r="C47" s="10"/>
      <c r="D47" s="11"/>
      <c r="F47" s="8" t="s">
        <v>246</v>
      </c>
      <c r="G47" s="9"/>
      <c r="H47" s="10"/>
      <c r="I47" s="11"/>
    </row>
    <row r="48" spans="1:9" x14ac:dyDescent="0.25">
      <c r="A48" s="8" t="s">
        <v>274</v>
      </c>
      <c r="B48" s="9"/>
      <c r="C48" s="10"/>
      <c r="D48" s="11"/>
      <c r="F48" s="8" t="s">
        <v>251</v>
      </c>
      <c r="G48" s="16"/>
      <c r="I48" s="17"/>
    </row>
    <row r="49" spans="1:9" x14ac:dyDescent="0.25">
      <c r="A49" s="4" t="s">
        <v>496</v>
      </c>
      <c r="B49" s="9" t="s">
        <v>40</v>
      </c>
      <c r="C49" s="10"/>
      <c r="D49" s="11">
        <v>4.43</v>
      </c>
      <c r="F49" s="4" t="s">
        <v>252</v>
      </c>
      <c r="G49" s="9"/>
      <c r="H49" s="10"/>
      <c r="I49" s="11"/>
    </row>
    <row r="50" spans="1:9" x14ac:dyDescent="0.25">
      <c r="A50" s="8" t="s">
        <v>497</v>
      </c>
      <c r="B50" s="9" t="s">
        <v>40</v>
      </c>
      <c r="C50" s="10"/>
      <c r="D50" s="11">
        <v>3.03</v>
      </c>
      <c r="F50" s="4" t="s">
        <v>254</v>
      </c>
      <c r="G50" s="9"/>
      <c r="H50" s="10"/>
      <c r="I50" s="11"/>
    </row>
    <row r="51" spans="1:9" x14ac:dyDescent="0.25">
      <c r="A51" s="8"/>
      <c r="B51" s="9"/>
      <c r="C51" s="10"/>
      <c r="D51" s="11"/>
      <c r="F51" s="8" t="s">
        <v>255</v>
      </c>
      <c r="G51" s="9"/>
      <c r="H51" s="10"/>
      <c r="I51" s="11"/>
    </row>
    <row r="52" spans="1:9" x14ac:dyDescent="0.25">
      <c r="A52" s="4"/>
      <c r="B52" s="9"/>
      <c r="C52" s="10"/>
      <c r="D52" s="11"/>
      <c r="F52" s="4" t="s">
        <v>257</v>
      </c>
      <c r="G52" s="9"/>
      <c r="H52" s="10"/>
      <c r="I52" s="11"/>
    </row>
    <row r="53" spans="1:9" x14ac:dyDescent="0.25">
      <c r="A53" s="8"/>
      <c r="B53" s="9"/>
      <c r="C53" s="10"/>
      <c r="D53" s="11"/>
      <c r="F53" s="8" t="s">
        <v>274</v>
      </c>
      <c r="G53" s="16"/>
      <c r="I53" s="17"/>
    </row>
    <row r="54" spans="1:9" x14ac:dyDescent="0.25">
      <c r="F54" s="8" t="s">
        <v>484</v>
      </c>
      <c r="G54" s="9" t="s">
        <v>485</v>
      </c>
      <c r="H54" s="10"/>
      <c r="I54" s="11">
        <v>6.89</v>
      </c>
    </row>
    <row r="55" spans="1:9" x14ac:dyDescent="0.25">
      <c r="F55" s="8" t="s">
        <v>275</v>
      </c>
      <c r="G55" s="9"/>
      <c r="H55" s="10"/>
      <c r="I55" s="11"/>
    </row>
    <row r="56" spans="1:9" x14ac:dyDescent="0.25">
      <c r="F56" s="8" t="s">
        <v>276</v>
      </c>
      <c r="G56" s="9"/>
      <c r="H56" s="10"/>
      <c r="I56" s="11"/>
    </row>
    <row r="57" spans="1:9" x14ac:dyDescent="0.25">
      <c r="F57" s="8" t="s">
        <v>277</v>
      </c>
      <c r="G57" s="9"/>
      <c r="H57" s="10"/>
      <c r="I57" s="11"/>
    </row>
    <row r="58" spans="1:9" x14ac:dyDescent="0.25">
      <c r="A58" s="4" t="s">
        <v>275</v>
      </c>
      <c r="B58" s="9" t="s">
        <v>492</v>
      </c>
      <c r="C58" s="10"/>
      <c r="D58" s="11">
        <v>11.13</v>
      </c>
      <c r="F58" s="4" t="s">
        <v>278</v>
      </c>
      <c r="G58" s="9"/>
      <c r="H58" s="10"/>
      <c r="I58" s="11"/>
    </row>
    <row r="59" spans="1:9" ht="15.75" thickBot="1" x14ac:dyDescent="0.3">
      <c r="A59" s="39" t="s">
        <v>37</v>
      </c>
      <c r="B59" s="40"/>
      <c r="C59" s="41"/>
      <c r="D59" s="42">
        <f>SUM(D4:D45)</f>
        <v>448.61</v>
      </c>
      <c r="F59" s="4" t="s">
        <v>279</v>
      </c>
      <c r="G59" s="9"/>
      <c r="H59" s="10"/>
      <c r="I59" s="11"/>
    </row>
    <row r="60" spans="1:9" ht="15.75" thickTop="1" x14ac:dyDescent="0.25">
      <c r="F60" s="8" t="s">
        <v>338</v>
      </c>
      <c r="G60" s="9"/>
      <c r="H60" s="10"/>
      <c r="I60" s="11"/>
    </row>
    <row r="61" spans="1:9" x14ac:dyDescent="0.25">
      <c r="F61" s="8" t="s">
        <v>339</v>
      </c>
      <c r="G61" s="9"/>
      <c r="H61" s="10"/>
      <c r="I61" s="11"/>
    </row>
    <row r="62" spans="1:9" x14ac:dyDescent="0.25">
      <c r="F62" s="8" t="s">
        <v>362</v>
      </c>
      <c r="G62" s="9"/>
      <c r="H62" s="10"/>
      <c r="I62" s="11"/>
    </row>
    <row r="63" spans="1:9" x14ac:dyDescent="0.25">
      <c r="F63" s="4" t="s">
        <v>363</v>
      </c>
      <c r="G63" s="9"/>
      <c r="H63" s="10"/>
      <c r="I63" s="11"/>
    </row>
    <row r="64" spans="1:9" x14ac:dyDescent="0.25">
      <c r="F64" s="8" t="s">
        <v>364</v>
      </c>
      <c r="G64" s="16" t="s">
        <v>467</v>
      </c>
      <c r="I64" s="17">
        <v>67.72</v>
      </c>
    </row>
    <row r="65" spans="6:9" x14ac:dyDescent="0.25">
      <c r="F65" s="8" t="s">
        <v>365</v>
      </c>
      <c r="G65" s="9" t="s">
        <v>467</v>
      </c>
      <c r="H65" s="10"/>
      <c r="I65" s="11">
        <v>28.49</v>
      </c>
    </row>
    <row r="66" spans="6:9" x14ac:dyDescent="0.25">
      <c r="F66" s="8" t="s">
        <v>366</v>
      </c>
      <c r="G66" s="9"/>
      <c r="H66" s="10"/>
      <c r="I66" s="11"/>
    </row>
    <row r="67" spans="6:9" x14ac:dyDescent="0.25">
      <c r="F67" s="8" t="s">
        <v>367</v>
      </c>
      <c r="G67" s="9"/>
      <c r="H67" s="10"/>
      <c r="I67" s="11"/>
    </row>
    <row r="68" spans="6:9" x14ac:dyDescent="0.25">
      <c r="F68" s="4" t="s">
        <v>368</v>
      </c>
      <c r="G68" s="9"/>
      <c r="H68" s="10"/>
      <c r="I68" s="11"/>
    </row>
    <row r="69" spans="6:9" x14ac:dyDescent="0.25">
      <c r="F69" s="4" t="s">
        <v>461</v>
      </c>
      <c r="G69" s="9"/>
      <c r="H69" s="10"/>
      <c r="I69" s="11"/>
    </row>
    <row r="70" spans="6:9" x14ac:dyDescent="0.25">
      <c r="F70" s="8" t="s">
        <v>462</v>
      </c>
      <c r="G70" s="9"/>
      <c r="H70" s="10"/>
      <c r="I70" s="11"/>
    </row>
    <row r="71" spans="6:9" x14ac:dyDescent="0.25">
      <c r="F71" s="8" t="s">
        <v>463</v>
      </c>
      <c r="G71" s="9"/>
      <c r="H71" s="10"/>
      <c r="I71" s="11"/>
    </row>
    <row r="72" spans="6:9" x14ac:dyDescent="0.25">
      <c r="F72" s="8" t="s">
        <v>464</v>
      </c>
      <c r="G72" s="9"/>
      <c r="H72" s="10"/>
      <c r="I72" s="11"/>
    </row>
    <row r="73" spans="6:9" x14ac:dyDescent="0.25">
      <c r="F73" s="4" t="s">
        <v>465</v>
      </c>
      <c r="G73" s="9"/>
      <c r="H73" s="10"/>
      <c r="I73" s="11"/>
    </row>
    <row r="74" spans="6:9" x14ac:dyDescent="0.25">
      <c r="F74" s="8" t="s">
        <v>466</v>
      </c>
      <c r="G74" s="16"/>
      <c r="I74" s="17"/>
    </row>
    <row r="75" spans="6:9" ht="15.75" thickBot="1" x14ac:dyDescent="0.3">
      <c r="F75" s="39" t="s">
        <v>37</v>
      </c>
      <c r="G75" s="40"/>
      <c r="H75" s="41"/>
      <c r="I75" s="42">
        <f>SUM(I4:I50)</f>
        <v>519.57999999999993</v>
      </c>
    </row>
    <row r="76" spans="6:9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25</vt:i4>
      </vt:variant>
    </vt:vector>
  </HeadingPairs>
  <TitlesOfParts>
    <vt:vector size="25" baseType="lpstr">
      <vt:lpstr>Het Christal</vt:lpstr>
      <vt:lpstr>De Akker</vt:lpstr>
      <vt:lpstr>De Cirkel</vt:lpstr>
      <vt:lpstr>De Driemaster</vt:lpstr>
      <vt:lpstr>De Halm</vt:lpstr>
      <vt:lpstr>De Morgenster</vt:lpstr>
      <vt:lpstr>De Rank</vt:lpstr>
      <vt:lpstr>De Tamboerijn</vt:lpstr>
      <vt:lpstr>De Triangel (Jukveld)</vt:lpstr>
      <vt:lpstr>De Triangel (Bongerd)</vt:lpstr>
      <vt:lpstr>De Wegwijzer</vt:lpstr>
      <vt:lpstr>De Wissel</vt:lpstr>
      <vt:lpstr>Het Anker</vt:lpstr>
      <vt:lpstr>Het Kompas</vt:lpstr>
      <vt:lpstr>Het Mozaïek</vt:lpstr>
      <vt:lpstr>Kleurrijk</vt:lpstr>
      <vt:lpstr>Koningin Beatrix</vt:lpstr>
      <vt:lpstr>De Lichtlijn</vt:lpstr>
      <vt:lpstr>De lichtwijzer</vt:lpstr>
      <vt:lpstr>Regenboog</vt:lpstr>
      <vt:lpstr>Sterrenpacht</vt:lpstr>
      <vt:lpstr>Veerkracht</vt:lpstr>
      <vt:lpstr>Wegwijzer (Van Karnebeekpad)</vt:lpstr>
      <vt:lpstr>Wereldwijs</vt:lpstr>
      <vt:lpstr>Wingerd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marleen</dc:creator>
  <cp:lastModifiedBy>marleen</cp:lastModifiedBy>
  <dcterms:created xsi:type="dcterms:W3CDTF">2018-01-26T15:13:11Z</dcterms:created>
  <dcterms:modified xsi:type="dcterms:W3CDTF">2018-02-08T13:10:30Z</dcterms:modified>
</cp:coreProperties>
</file>